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ZA\Veřejné zakázky\2021\08 2021 Drobnochov Školní statek\"/>
    </mc:Choice>
  </mc:AlternateContent>
  <bookViews>
    <workbookView xWindow="0" yWindow="0" windowWidth="28800" windowHeight="12300"/>
  </bookViews>
  <sheets>
    <sheet name="Rekapitulace stavby" sheetId="1" r:id="rId1"/>
    <sheet name="001 - Stavební část" sheetId="2" r:id="rId2"/>
    <sheet name="002 - Severní a jižní výb..." sheetId="3" r:id="rId3"/>
    <sheet name="003 - Elektroinstalace" sheetId="4" r:id="rId4"/>
    <sheet name="004 - Ochrana před bleskem" sheetId="5" r:id="rId5"/>
    <sheet name="VRN - Vedlejší rozpočtové..." sheetId="6" r:id="rId6"/>
  </sheets>
  <definedNames>
    <definedName name="_xlnm._FilterDatabase" localSheetId="1" hidden="1">'001 - Stavební část'!$C$147:$K$313</definedName>
    <definedName name="_xlnm._FilterDatabase" localSheetId="2" hidden="1">'002 - Severní a jižní výb...'!$C$130:$K$153</definedName>
    <definedName name="_xlnm._FilterDatabase" localSheetId="3" hidden="1">'003 - Elektroinstalace'!$C$127:$K$166</definedName>
    <definedName name="_xlnm._FilterDatabase" localSheetId="4" hidden="1">'004 - Ochrana před bleskem'!$C$129:$K$164</definedName>
    <definedName name="_xlnm._FilterDatabase" localSheetId="5" hidden="1">'VRN - Vedlejší rozpočtové...'!$C$129:$K$138</definedName>
    <definedName name="_xlnm.Print_Titles" localSheetId="1">'001 - Stavební část'!$147:$147</definedName>
    <definedName name="_xlnm.Print_Titles" localSheetId="2">'002 - Severní a jižní výb...'!$130:$130</definedName>
    <definedName name="_xlnm.Print_Titles" localSheetId="3">'003 - Elektroinstalace'!$127:$127</definedName>
    <definedName name="_xlnm.Print_Titles" localSheetId="4">'004 - Ochrana před bleskem'!$129:$129</definedName>
    <definedName name="_xlnm.Print_Titles" localSheetId="0">'Rekapitulace stavby'!$92:$92</definedName>
    <definedName name="_xlnm.Print_Titles" localSheetId="5">'VRN - Vedlejší rozpočtové...'!$129:$129</definedName>
    <definedName name="_xlnm.Print_Area" localSheetId="1">'001 - Stavební část'!$C$4:$J$76,'001 - Stavební část'!$C$82:$J$129,'001 - Stavební část'!$C$135:$J$313</definedName>
    <definedName name="_xlnm.Print_Area" localSheetId="2">'002 - Severní a jižní výb...'!$C$4:$J$76,'002 - Severní a jižní výb...'!$C$82:$J$112,'002 - Severní a jižní výb...'!$C$118:$J$153</definedName>
    <definedName name="_xlnm.Print_Area" localSheetId="3">'003 - Elektroinstalace'!$C$4:$J$76,'003 - Elektroinstalace'!$C$82:$J$109,'003 - Elektroinstalace'!$C$115:$J$166</definedName>
    <definedName name="_xlnm.Print_Area" localSheetId="4">'004 - Ochrana před bleskem'!$C$4:$J$76,'004 - Ochrana před bleskem'!$C$82:$J$111,'004 - Ochrana před bleskem'!$C$117:$J$164</definedName>
    <definedName name="_xlnm.Print_Area" localSheetId="0">'Rekapitulace stavby'!$D$4:$AO$76,'Rekapitulace stavby'!$C$82:$AQ$107</definedName>
    <definedName name="_xlnm.Print_Area" localSheetId="5">'VRN - Vedlejší rozpočtové...'!$C$4:$J$76,'VRN - Vedlejší rozpočtové...'!$C$82:$J$111,'VRN - Vedlejší rozpočtové...'!$C$117:$J$138</definedName>
  </definedNames>
  <calcPr calcId="162913"/>
</workbook>
</file>

<file path=xl/calcChain.xml><?xml version="1.0" encoding="utf-8"?>
<calcChain xmlns="http://schemas.openxmlformats.org/spreadsheetml/2006/main">
  <c r="J39" i="6" l="1"/>
  <c r="J38" i="6"/>
  <c r="AY99" i="1" s="1"/>
  <c r="J37" i="6"/>
  <c r="AX99" i="1"/>
  <c r="BI138" i="6"/>
  <c r="BH138" i="6"/>
  <c r="BG138" i="6"/>
  <c r="BF138" i="6"/>
  <c r="T138" i="6"/>
  <c r="T137" i="6" s="1"/>
  <c r="R138" i="6"/>
  <c r="R137" i="6"/>
  <c r="P138" i="6"/>
  <c r="P137" i="6" s="1"/>
  <c r="BI136" i="6"/>
  <c r="BH136" i="6"/>
  <c r="BG136" i="6"/>
  <c r="BF136" i="6"/>
  <c r="T136" i="6"/>
  <c r="T135" i="6"/>
  <c r="R136" i="6"/>
  <c r="R135" i="6" s="1"/>
  <c r="P136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J127" i="6"/>
  <c r="J126" i="6"/>
  <c r="F126" i="6"/>
  <c r="F124" i="6"/>
  <c r="E122" i="6"/>
  <c r="BI109" i="6"/>
  <c r="BH109" i="6"/>
  <c r="BG109" i="6"/>
  <c r="BF109" i="6"/>
  <c r="BI108" i="6"/>
  <c r="BH108" i="6"/>
  <c r="BG108" i="6"/>
  <c r="BF108" i="6"/>
  <c r="BE108" i="6"/>
  <c r="BI107" i="6"/>
  <c r="BH107" i="6"/>
  <c r="BG107" i="6"/>
  <c r="BF107" i="6"/>
  <c r="BE107" i="6"/>
  <c r="BI106" i="6"/>
  <c r="BH106" i="6"/>
  <c r="BG106" i="6"/>
  <c r="BF106" i="6"/>
  <c r="BE106" i="6"/>
  <c r="BI105" i="6"/>
  <c r="BH105" i="6"/>
  <c r="BG105" i="6"/>
  <c r="BF105" i="6"/>
  <c r="BE105" i="6"/>
  <c r="BI104" i="6"/>
  <c r="BH104" i="6"/>
  <c r="BG104" i="6"/>
  <c r="BF104" i="6"/>
  <c r="BE104" i="6"/>
  <c r="J92" i="6"/>
  <c r="J91" i="6"/>
  <c r="F91" i="6"/>
  <c r="F89" i="6"/>
  <c r="E87" i="6"/>
  <c r="J18" i="6"/>
  <c r="E18" i="6"/>
  <c r="F92" i="6"/>
  <c r="J17" i="6"/>
  <c r="J12" i="6"/>
  <c r="J89" i="6" s="1"/>
  <c r="E7" i="6"/>
  <c r="E85" i="6"/>
  <c r="J39" i="5"/>
  <c r="J38" i="5"/>
  <c r="AY98" i="1"/>
  <c r="J37" i="5"/>
  <c r="AX98" i="1" s="1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J127" i="5"/>
  <c r="J126" i="5"/>
  <c r="F126" i="5"/>
  <c r="F124" i="5"/>
  <c r="E122" i="5"/>
  <c r="BI109" i="5"/>
  <c r="BH109" i="5"/>
  <c r="BG109" i="5"/>
  <c r="BF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BI104" i="5"/>
  <c r="BH104" i="5"/>
  <c r="BG104" i="5"/>
  <c r="BF104" i="5"/>
  <c r="BE104" i="5"/>
  <c r="J92" i="5"/>
  <c r="J91" i="5"/>
  <c r="F91" i="5"/>
  <c r="F89" i="5"/>
  <c r="E87" i="5"/>
  <c r="J18" i="5"/>
  <c r="E18" i="5"/>
  <c r="F127" i="5" s="1"/>
  <c r="J17" i="5"/>
  <c r="J12" i="5"/>
  <c r="J89" i="5"/>
  <c r="E7" i="5"/>
  <c r="E85" i="5" s="1"/>
  <c r="J39" i="4"/>
  <c r="J38" i="4"/>
  <c r="AY97" i="1" s="1"/>
  <c r="J37" i="4"/>
  <c r="AX97" i="1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J125" i="4"/>
  <c r="J124" i="4"/>
  <c r="F124" i="4"/>
  <c r="F122" i="4"/>
  <c r="E120" i="4"/>
  <c r="BI107" i="4"/>
  <c r="BH107" i="4"/>
  <c r="BG107" i="4"/>
  <c r="BF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BI103" i="4"/>
  <c r="BH103" i="4"/>
  <c r="BG103" i="4"/>
  <c r="BF103" i="4"/>
  <c r="BE103" i="4"/>
  <c r="BI102" i="4"/>
  <c r="BH102" i="4"/>
  <c r="BG102" i="4"/>
  <c r="BF102" i="4"/>
  <c r="BE102" i="4"/>
  <c r="J92" i="4"/>
  <c r="J91" i="4"/>
  <c r="F91" i="4"/>
  <c r="F89" i="4"/>
  <c r="E87" i="4"/>
  <c r="J18" i="4"/>
  <c r="E18" i="4"/>
  <c r="F92" i="4" s="1"/>
  <c r="J17" i="4"/>
  <c r="J12" i="4"/>
  <c r="J122" i="4"/>
  <c r="E7" i="4"/>
  <c r="E118" i="4" s="1"/>
  <c r="J39" i="3"/>
  <c r="J38" i="3"/>
  <c r="AY96" i="1" s="1"/>
  <c r="J37" i="3"/>
  <c r="AX96" i="1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T147" i="3" s="1"/>
  <c r="R148" i="3"/>
  <c r="R147" i="3"/>
  <c r="P148" i="3"/>
  <c r="P147" i="3" s="1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J128" i="3"/>
  <c r="J127" i="3"/>
  <c r="F127" i="3"/>
  <c r="F125" i="3"/>
  <c r="E123" i="3"/>
  <c r="BI110" i="3"/>
  <c r="BH110" i="3"/>
  <c r="BG110" i="3"/>
  <c r="BF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BI106" i="3"/>
  <c r="BH106" i="3"/>
  <c r="BG106" i="3"/>
  <c r="BF106" i="3"/>
  <c r="BE106" i="3"/>
  <c r="BI105" i="3"/>
  <c r="BH105" i="3"/>
  <c r="BG105" i="3"/>
  <c r="BF105" i="3"/>
  <c r="BE105" i="3"/>
  <c r="J92" i="3"/>
  <c r="J91" i="3"/>
  <c r="F91" i="3"/>
  <c r="F89" i="3"/>
  <c r="E87" i="3"/>
  <c r="J18" i="3"/>
  <c r="E18" i="3"/>
  <c r="F128" i="3"/>
  <c r="J17" i="3"/>
  <c r="J12" i="3"/>
  <c r="J89" i="3" s="1"/>
  <c r="E7" i="3"/>
  <c r="E121" i="3"/>
  <c r="J39" i="2"/>
  <c r="J38" i="2"/>
  <c r="AY95" i="1"/>
  <c r="J37" i="2"/>
  <c r="AX95" i="1" s="1"/>
  <c r="BI313" i="2"/>
  <c r="BH313" i="2"/>
  <c r="BG313" i="2"/>
  <c r="BF313" i="2"/>
  <c r="T313" i="2"/>
  <c r="T312" i="2"/>
  <c r="T311" i="2"/>
  <c r="R313" i="2"/>
  <c r="R312" i="2" s="1"/>
  <c r="R311" i="2" s="1"/>
  <c r="P313" i="2"/>
  <c r="P312" i="2" s="1"/>
  <c r="P311" i="2" s="1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T247" i="2"/>
  <c r="R248" i="2"/>
  <c r="R247" i="2" s="1"/>
  <c r="P248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T194" i="2" s="1"/>
  <c r="R195" i="2"/>
  <c r="R194" i="2"/>
  <c r="P195" i="2"/>
  <c r="P194" i="2" s="1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J145" i="2"/>
  <c r="J144" i="2"/>
  <c r="F144" i="2"/>
  <c r="F142" i="2"/>
  <c r="E140" i="2"/>
  <c r="BI127" i="2"/>
  <c r="BH127" i="2"/>
  <c r="BG127" i="2"/>
  <c r="BF127" i="2"/>
  <c r="BI126" i="2"/>
  <c r="BH126" i="2"/>
  <c r="BG126" i="2"/>
  <c r="BF126" i="2"/>
  <c r="BE126" i="2"/>
  <c r="BI125" i="2"/>
  <c r="BH125" i="2"/>
  <c r="BG125" i="2"/>
  <c r="BF125" i="2"/>
  <c r="BE125" i="2"/>
  <c r="BI124" i="2"/>
  <c r="BH124" i="2"/>
  <c r="BG124" i="2"/>
  <c r="BF124" i="2"/>
  <c r="BE124" i="2"/>
  <c r="BI123" i="2"/>
  <c r="BH123" i="2"/>
  <c r="BG123" i="2"/>
  <c r="BF123" i="2"/>
  <c r="BE123" i="2"/>
  <c r="BI122" i="2"/>
  <c r="BH122" i="2"/>
  <c r="BG122" i="2"/>
  <c r="BF122" i="2"/>
  <c r="BE122" i="2"/>
  <c r="J92" i="2"/>
  <c r="J91" i="2"/>
  <c r="F91" i="2"/>
  <c r="F89" i="2"/>
  <c r="E87" i="2"/>
  <c r="J18" i="2"/>
  <c r="E18" i="2"/>
  <c r="F92" i="2"/>
  <c r="J17" i="2"/>
  <c r="J12" i="2"/>
  <c r="J142" i="2"/>
  <c r="E7" i="2"/>
  <c r="E138" i="2" s="1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L90" i="1"/>
  <c r="AM90" i="1"/>
  <c r="AM89" i="1"/>
  <c r="L89" i="1"/>
  <c r="AM87" i="1"/>
  <c r="L87" i="1"/>
  <c r="L85" i="1"/>
  <c r="L84" i="1"/>
  <c r="J136" i="6"/>
  <c r="BK163" i="5"/>
  <c r="BK153" i="5"/>
  <c r="BK152" i="5"/>
  <c r="J147" i="5"/>
  <c r="J145" i="5"/>
  <c r="BK143" i="5"/>
  <c r="J142" i="5"/>
  <c r="J141" i="5"/>
  <c r="J140" i="5"/>
  <c r="BK138" i="5"/>
  <c r="J137" i="5"/>
  <c r="BK136" i="5"/>
  <c r="BK135" i="5"/>
  <c r="BK133" i="5"/>
  <c r="J163" i="4"/>
  <c r="BK161" i="4"/>
  <c r="BK157" i="4"/>
  <c r="BK156" i="4"/>
  <c r="BK154" i="4"/>
  <c r="J153" i="4"/>
  <c r="BK152" i="4"/>
  <c r="BK151" i="4"/>
  <c r="J148" i="4"/>
  <c r="BK147" i="4"/>
  <c r="BK144" i="4"/>
  <c r="J143" i="4"/>
  <c r="BK142" i="4"/>
  <c r="J141" i="4"/>
  <c r="BK137" i="4"/>
  <c r="J136" i="4"/>
  <c r="BK134" i="4"/>
  <c r="BK132" i="4"/>
  <c r="J153" i="3"/>
  <c r="BK142" i="3"/>
  <c r="BK141" i="3"/>
  <c r="BK137" i="3"/>
  <c r="BK136" i="3"/>
  <c r="BK135" i="3"/>
  <c r="BK313" i="2"/>
  <c r="J310" i="2"/>
  <c r="BK309" i="2"/>
  <c r="BK308" i="2"/>
  <c r="J307" i="2"/>
  <c r="BK301" i="2"/>
  <c r="J296" i="2"/>
  <c r="BK294" i="2"/>
  <c r="BK292" i="2"/>
  <c r="J291" i="2"/>
  <c r="BK289" i="2"/>
  <c r="J287" i="2"/>
  <c r="BK286" i="2"/>
  <c r="BK284" i="2"/>
  <c r="BK283" i="2"/>
  <c r="J279" i="2"/>
  <c r="BK275" i="2"/>
  <c r="J274" i="2"/>
  <c r="BK273" i="2"/>
  <c r="J272" i="2"/>
  <c r="J270" i="2"/>
  <c r="BK266" i="2"/>
  <c r="J265" i="2"/>
  <c r="BK264" i="2"/>
  <c r="J263" i="2"/>
  <c r="BK262" i="2"/>
  <c r="BK257" i="2"/>
  <c r="BK254" i="2"/>
  <c r="BK251" i="2"/>
  <c r="J246" i="2"/>
  <c r="J244" i="2"/>
  <c r="J243" i="2"/>
  <c r="J242" i="2"/>
  <c r="J238" i="2"/>
  <c r="BK237" i="2"/>
  <c r="BK235" i="2"/>
  <c r="BK234" i="2"/>
  <c r="J234" i="2"/>
  <c r="BK233" i="2"/>
  <c r="BK231" i="2"/>
  <c r="BK230" i="2"/>
  <c r="J224" i="2"/>
  <c r="J223" i="2"/>
  <c r="BK222" i="2"/>
  <c r="BK221" i="2"/>
  <c r="J219" i="2"/>
  <c r="BK215" i="2"/>
  <c r="J213" i="2"/>
  <c r="BK212" i="2"/>
  <c r="J211" i="2"/>
  <c r="J210" i="2"/>
  <c r="BK209" i="2"/>
  <c r="J208" i="2"/>
  <c r="BK207" i="2"/>
  <c r="BK206" i="2"/>
  <c r="J205" i="2"/>
  <c r="J204" i="2"/>
  <c r="BK201" i="2"/>
  <c r="J200" i="2"/>
  <c r="BK198" i="2"/>
  <c r="BK195" i="2"/>
  <c r="J193" i="2"/>
  <c r="J192" i="2"/>
  <c r="J191" i="2"/>
  <c r="J190" i="2"/>
  <c r="BK186" i="2"/>
  <c r="BK185" i="2"/>
  <c r="J184" i="2"/>
  <c r="J181" i="2"/>
  <c r="BK180" i="2"/>
  <c r="BK178" i="2"/>
  <c r="BK175" i="2"/>
  <c r="J170" i="2"/>
  <c r="BK169" i="2"/>
  <c r="BK167" i="2"/>
  <c r="J163" i="2"/>
  <c r="BK160" i="2"/>
  <c r="BK159" i="2"/>
  <c r="BK156" i="2"/>
  <c r="J153" i="2"/>
  <c r="BK152" i="2"/>
  <c r="AS94" i="1"/>
  <c r="BK136" i="6"/>
  <c r="J161" i="5"/>
  <c r="J160" i="5"/>
  <c r="BK158" i="5"/>
  <c r="J156" i="5"/>
  <c r="J154" i="5"/>
  <c r="J153" i="5"/>
  <c r="BK149" i="5"/>
  <c r="J146" i="5"/>
  <c r="BK145" i="5"/>
  <c r="J144" i="5"/>
  <c r="J139" i="5"/>
  <c r="BK137" i="5"/>
  <c r="J135" i="5"/>
  <c r="J134" i="5"/>
  <c r="BK166" i="4"/>
  <c r="BK165" i="4"/>
  <c r="BK162" i="4"/>
  <c r="BK158" i="4"/>
  <c r="J155" i="4"/>
  <c r="J154" i="4"/>
  <c r="J150" i="4"/>
  <c r="BK149" i="4"/>
  <c r="J146" i="4"/>
  <c r="J145" i="4"/>
  <c r="J144" i="4"/>
  <c r="BK143" i="4"/>
  <c r="J139" i="4"/>
  <c r="BK138" i="4"/>
  <c r="J137" i="4"/>
  <c r="BK136" i="4"/>
  <c r="J135" i="4"/>
  <c r="J134" i="4"/>
  <c r="BK133" i="4"/>
  <c r="J132" i="4"/>
  <c r="BK131" i="4"/>
  <c r="BK148" i="3"/>
  <c r="BK145" i="3"/>
  <c r="J143" i="3"/>
  <c r="J140" i="3"/>
  <c r="BK139" i="3"/>
  <c r="BK310" i="2"/>
  <c r="J309" i="2"/>
  <c r="BK306" i="2"/>
  <c r="J302" i="2"/>
  <c r="J300" i="2"/>
  <c r="BK295" i="2"/>
  <c r="J294" i="2"/>
  <c r="BK293" i="2"/>
  <c r="J292" i="2"/>
  <c r="J289" i="2"/>
  <c r="BK285" i="2"/>
  <c r="J284" i="2"/>
  <c r="J283" i="2"/>
  <c r="BK282" i="2"/>
  <c r="J281" i="2"/>
  <c r="J280" i="2"/>
  <c r="J278" i="2"/>
  <c r="J276" i="2"/>
  <c r="J275" i="2"/>
  <c r="J255" i="2"/>
  <c r="BK252" i="2"/>
  <c r="J248" i="2"/>
  <c r="BK240" i="2"/>
  <c r="J235" i="2"/>
  <c r="J232" i="2"/>
  <c r="J231" i="2"/>
  <c r="J230" i="2"/>
  <c r="BK229" i="2"/>
  <c r="BK228" i="2"/>
  <c r="BK226" i="2"/>
  <c r="J218" i="2"/>
  <c r="J216" i="2"/>
  <c r="BK211" i="2"/>
  <c r="BK210" i="2"/>
  <c r="BK205" i="2"/>
  <c r="BK202" i="2"/>
  <c r="BK200" i="2"/>
  <c r="BK199" i="2"/>
  <c r="J198" i="2"/>
  <c r="J197" i="2"/>
  <c r="BK193" i="2"/>
  <c r="BK191" i="2"/>
  <c r="J189" i="2"/>
  <c r="BK187" i="2"/>
  <c r="BK184" i="2"/>
  <c r="J183" i="2"/>
  <c r="BK181" i="2"/>
  <c r="J180" i="2"/>
  <c r="J176" i="2"/>
  <c r="J174" i="2"/>
  <c r="J172" i="2"/>
  <c r="BK170" i="2"/>
  <c r="J169" i="2"/>
  <c r="BK168" i="2"/>
  <c r="J167" i="2"/>
  <c r="J166" i="2"/>
  <c r="J161" i="2"/>
  <c r="J158" i="2"/>
  <c r="J156" i="2"/>
  <c r="J151" i="2"/>
  <c r="BK138" i="6"/>
  <c r="J134" i="6"/>
  <c r="J133" i="6"/>
  <c r="BK164" i="5"/>
  <c r="BK162" i="5"/>
  <c r="BK161" i="5"/>
  <c r="BK159" i="5"/>
  <c r="J158" i="5"/>
  <c r="BK157" i="5"/>
  <c r="BK156" i="5"/>
  <c r="J155" i="5"/>
  <c r="J152" i="5"/>
  <c r="J149" i="5"/>
  <c r="J148" i="5"/>
  <c r="BK144" i="5"/>
  <c r="J143" i="5"/>
  <c r="BK140" i="5"/>
  <c r="J165" i="4"/>
  <c r="J164" i="4"/>
  <c r="BK163" i="4"/>
  <c r="J162" i="4"/>
  <c r="BK160" i="4"/>
  <c r="J159" i="4"/>
  <c r="J158" i="4"/>
  <c r="BK155" i="4"/>
  <c r="BK153" i="4"/>
  <c r="J152" i="4"/>
  <c r="BK148" i="4"/>
  <c r="J147" i="4"/>
  <c r="BK146" i="4"/>
  <c r="BK145" i="4"/>
  <c r="J142" i="4"/>
  <c r="J140" i="4"/>
  <c r="BK135" i="4"/>
  <c r="J133" i="4"/>
  <c r="J131" i="4"/>
  <c r="BK153" i="3"/>
  <c r="BK152" i="3"/>
  <c r="BK151" i="3"/>
  <c r="J144" i="3"/>
  <c r="BK143" i="3"/>
  <c r="J142" i="3"/>
  <c r="J141" i="3"/>
  <c r="BK140" i="3"/>
  <c r="J138" i="3"/>
  <c r="J135" i="3"/>
  <c r="J134" i="3"/>
  <c r="J313" i="2"/>
  <c r="J308" i="2"/>
  <c r="BK307" i="2"/>
  <c r="J304" i="2"/>
  <c r="BK303" i="2"/>
  <c r="BK302" i="2"/>
  <c r="BK300" i="2"/>
  <c r="BK298" i="2"/>
  <c r="BK297" i="2"/>
  <c r="BK288" i="2"/>
  <c r="BK287" i="2"/>
  <c r="J285" i="2"/>
  <c r="BK281" i="2"/>
  <c r="BK276" i="2"/>
  <c r="J273" i="2"/>
  <c r="J271" i="2"/>
  <c r="J268" i="2"/>
  <c r="J267" i="2"/>
  <c r="J264" i="2"/>
  <c r="J262" i="2"/>
  <c r="BK261" i="2"/>
  <c r="BK260" i="2"/>
  <c r="BK259" i="2"/>
  <c r="BK258" i="2"/>
  <c r="J252" i="2"/>
  <c r="J251" i="2"/>
  <c r="BK248" i="2"/>
  <c r="J245" i="2"/>
  <c r="J240" i="2"/>
  <c r="BK239" i="2"/>
  <c r="J237" i="2"/>
  <c r="BK236" i="2"/>
  <c r="J233" i="2"/>
  <c r="J229" i="2"/>
  <c r="J228" i="2"/>
  <c r="J227" i="2"/>
  <c r="J225" i="2"/>
  <c r="BK224" i="2"/>
  <c r="J222" i="2"/>
  <c r="J221" i="2"/>
  <c r="J220" i="2"/>
  <c r="BK218" i="2"/>
  <c r="BK216" i="2"/>
  <c r="BK213" i="2"/>
  <c r="J212" i="2"/>
  <c r="J209" i="2"/>
  <c r="BK208" i="2"/>
  <c r="J207" i="2"/>
  <c r="J206" i="2"/>
  <c r="BK204" i="2"/>
  <c r="J203" i="2"/>
  <c r="J202" i="2"/>
  <c r="J201" i="2"/>
  <c r="J199" i="2"/>
  <c r="J195" i="2"/>
  <c r="BK192" i="2"/>
  <c r="BK188" i="2"/>
  <c r="BK179" i="2"/>
  <c r="J178" i="2"/>
  <c r="J177" i="2"/>
  <c r="BK176" i="2"/>
  <c r="J173" i="2"/>
  <c r="BK172" i="2"/>
  <c r="J168" i="2"/>
  <c r="BK166" i="2"/>
  <c r="J164" i="2"/>
  <c r="BK163" i="2"/>
  <c r="BK162" i="2"/>
  <c r="J160" i="2"/>
  <c r="J159" i="2"/>
  <c r="BK158" i="2"/>
  <c r="J157" i="2"/>
  <c r="J155" i="2"/>
  <c r="J154" i="2"/>
  <c r="J152" i="2"/>
  <c r="BK151" i="2"/>
  <c r="J138" i="6"/>
  <c r="BK134" i="6"/>
  <c r="BK133" i="6"/>
  <c r="J164" i="5"/>
  <c r="J163" i="5"/>
  <c r="J162" i="5"/>
  <c r="BK160" i="5"/>
  <c r="J159" i="5"/>
  <c r="J157" i="5"/>
  <c r="BK155" i="5"/>
  <c r="BK154" i="5"/>
  <c r="BK148" i="5"/>
  <c r="BK147" i="5"/>
  <c r="BK146" i="5"/>
  <c r="BK142" i="5"/>
  <c r="BK141" i="5"/>
  <c r="BK139" i="5"/>
  <c r="J138" i="5"/>
  <c r="J136" i="5"/>
  <c r="BK134" i="5"/>
  <c r="J133" i="5"/>
  <c r="J166" i="4"/>
  <c r="BK164" i="4"/>
  <c r="J161" i="4"/>
  <c r="J160" i="4"/>
  <c r="BK159" i="4"/>
  <c r="J157" i="4"/>
  <c r="J156" i="4"/>
  <c r="J151" i="4"/>
  <c r="BK150" i="4"/>
  <c r="J149" i="4"/>
  <c r="BK141" i="4"/>
  <c r="BK140" i="4"/>
  <c r="BK139" i="4"/>
  <c r="J138" i="4"/>
  <c r="J152" i="3"/>
  <c r="J151" i="3"/>
  <c r="J148" i="3"/>
  <c r="BK146" i="3"/>
  <c r="J146" i="3"/>
  <c r="J145" i="3"/>
  <c r="BK144" i="3"/>
  <c r="J139" i="3"/>
  <c r="BK138" i="3"/>
  <c r="J137" i="3"/>
  <c r="J136" i="3"/>
  <c r="BK134" i="3"/>
  <c r="J306" i="2"/>
  <c r="BK304" i="2"/>
  <c r="J303" i="2"/>
  <c r="J301" i="2"/>
  <c r="J298" i="2"/>
  <c r="J297" i="2"/>
  <c r="BK296" i="2"/>
  <c r="J295" i="2"/>
  <c r="J293" i="2"/>
  <c r="BK291" i="2"/>
  <c r="J288" i="2"/>
  <c r="J286" i="2"/>
  <c r="J282" i="2"/>
  <c r="BK280" i="2"/>
  <c r="BK279" i="2"/>
  <c r="BK278" i="2"/>
  <c r="BK274" i="2"/>
  <c r="BK272" i="2"/>
  <c r="BK271" i="2"/>
  <c r="BK270" i="2"/>
  <c r="BK268" i="2"/>
  <c r="BK267" i="2"/>
  <c r="J266" i="2"/>
  <c r="BK265" i="2"/>
  <c r="BK263" i="2"/>
  <c r="J261" i="2"/>
  <c r="J260" i="2"/>
  <c r="J259" i="2"/>
  <c r="J258" i="2"/>
  <c r="J257" i="2"/>
  <c r="BK255" i="2"/>
  <c r="J254" i="2"/>
  <c r="BK246" i="2"/>
  <c r="BK245" i="2"/>
  <c r="BK244" i="2"/>
  <c r="BK243" i="2"/>
  <c r="BK242" i="2"/>
  <c r="J239" i="2"/>
  <c r="BK238" i="2"/>
  <c r="J236" i="2"/>
  <c r="BK232" i="2"/>
  <c r="BK227" i="2"/>
  <c r="J226" i="2"/>
  <c r="BK225" i="2"/>
  <c r="BK223" i="2"/>
  <c r="BK220" i="2"/>
  <c r="BK219" i="2"/>
  <c r="J215" i="2"/>
  <c r="BK203" i="2"/>
  <c r="BK197" i="2"/>
  <c r="BK190" i="2"/>
  <c r="BK189" i="2"/>
  <c r="J188" i="2"/>
  <c r="J187" i="2"/>
  <c r="J186" i="2"/>
  <c r="J185" i="2"/>
  <c r="BK183" i="2"/>
  <c r="J179" i="2"/>
  <c r="BK177" i="2"/>
  <c r="J175" i="2"/>
  <c r="BK174" i="2"/>
  <c r="BK173" i="2"/>
  <c r="BK164" i="2"/>
  <c r="J162" i="2"/>
  <c r="BK161" i="2"/>
  <c r="BK157" i="2"/>
  <c r="BK155" i="2"/>
  <c r="BK154" i="2"/>
  <c r="BK153" i="2"/>
  <c r="R150" i="2" l="1"/>
  <c r="R165" i="2"/>
  <c r="P171" i="2"/>
  <c r="P182" i="2"/>
  <c r="T196" i="2"/>
  <c r="BK217" i="2"/>
  <c r="J217" i="2"/>
  <c r="J105" i="2"/>
  <c r="BK241" i="2"/>
  <c r="J241" i="2"/>
  <c r="J106" i="2"/>
  <c r="BK250" i="2"/>
  <c r="J250" i="2" s="1"/>
  <c r="J109" i="2" s="1"/>
  <c r="T250" i="2"/>
  <c r="P253" i="2"/>
  <c r="P256" i="2"/>
  <c r="P269" i="2"/>
  <c r="P277" i="2"/>
  <c r="P290" i="2"/>
  <c r="R299" i="2"/>
  <c r="T305" i="2"/>
  <c r="R133" i="3"/>
  <c r="R132" i="3"/>
  <c r="T150" i="3"/>
  <c r="T149" i="3"/>
  <c r="P130" i="4"/>
  <c r="P129" i="4"/>
  <c r="P128" i="4" s="1"/>
  <c r="AU97" i="1" s="1"/>
  <c r="P151" i="5"/>
  <c r="P150" i="5"/>
  <c r="P132" i="6"/>
  <c r="P131" i="6"/>
  <c r="P130" i="6"/>
  <c r="AU99" i="1"/>
  <c r="T150" i="2"/>
  <c r="T165" i="2"/>
  <c r="R171" i="2"/>
  <c r="R182" i="2"/>
  <c r="P196" i="2"/>
  <c r="T214" i="2"/>
  <c r="P217" i="2"/>
  <c r="R241" i="2"/>
  <c r="P250" i="2"/>
  <c r="T253" i="2"/>
  <c r="T256" i="2"/>
  <c r="BK277" i="2"/>
  <c r="J277" i="2" s="1"/>
  <c r="J113" i="2" s="1"/>
  <c r="BK290" i="2"/>
  <c r="J290" i="2"/>
  <c r="J114" i="2" s="1"/>
  <c r="BK299" i="2"/>
  <c r="J299" i="2"/>
  <c r="J115" i="2"/>
  <c r="BK305" i="2"/>
  <c r="J305" i="2"/>
  <c r="J116" i="2"/>
  <c r="BK133" i="3"/>
  <c r="J133" i="3" s="1"/>
  <c r="J98" i="3" s="1"/>
  <c r="BK150" i="3"/>
  <c r="J150" i="3"/>
  <c r="J101" i="3" s="1"/>
  <c r="R130" i="4"/>
  <c r="R129" i="4"/>
  <c r="R128" i="4"/>
  <c r="R151" i="5"/>
  <c r="R150" i="5"/>
  <c r="BK132" i="6"/>
  <c r="J132" i="6"/>
  <c r="J98" i="6" s="1"/>
  <c r="P150" i="2"/>
  <c r="BK171" i="2"/>
  <c r="J171" i="2"/>
  <c r="J100" i="2" s="1"/>
  <c r="BK182" i="2"/>
  <c r="J182" i="2"/>
  <c r="J101" i="2"/>
  <c r="BK196" i="2"/>
  <c r="J196" i="2"/>
  <c r="J103" i="2"/>
  <c r="BK214" i="2"/>
  <c r="J214" i="2" s="1"/>
  <c r="J104" i="2" s="1"/>
  <c r="R214" i="2"/>
  <c r="T217" i="2"/>
  <c r="T241" i="2"/>
  <c r="BK253" i="2"/>
  <c r="J253" i="2"/>
  <c r="J110" i="2"/>
  <c r="BK256" i="2"/>
  <c r="J256" i="2"/>
  <c r="J111" i="2"/>
  <c r="BK269" i="2"/>
  <c r="J269" i="2" s="1"/>
  <c r="J112" i="2" s="1"/>
  <c r="T269" i="2"/>
  <c r="R277" i="2"/>
  <c r="R290" i="2"/>
  <c r="P299" i="2"/>
  <c r="R305" i="2"/>
  <c r="T133" i="3"/>
  <c r="T132" i="3" s="1"/>
  <c r="T131" i="3" s="1"/>
  <c r="P150" i="3"/>
  <c r="P149" i="3"/>
  <c r="T130" i="4"/>
  <c r="T129" i="4"/>
  <c r="T128" i="4"/>
  <c r="BK132" i="5"/>
  <c r="J132" i="5" s="1"/>
  <c r="J98" i="5" s="1"/>
  <c r="P132" i="5"/>
  <c r="P131" i="5"/>
  <c r="P130" i="5" s="1"/>
  <c r="AU98" i="1" s="1"/>
  <c r="R132" i="5"/>
  <c r="R131" i="5"/>
  <c r="R130" i="5" s="1"/>
  <c r="T132" i="5"/>
  <c r="T131" i="5"/>
  <c r="T151" i="5"/>
  <c r="T150" i="5" s="1"/>
  <c r="T132" i="6"/>
  <c r="T131" i="6"/>
  <c r="T130" i="6"/>
  <c r="BK150" i="2"/>
  <c r="J150" i="2"/>
  <c r="J98" i="2"/>
  <c r="BK165" i="2"/>
  <c r="J165" i="2" s="1"/>
  <c r="J99" i="2" s="1"/>
  <c r="P165" i="2"/>
  <c r="T171" i="2"/>
  <c r="T182" i="2"/>
  <c r="R196" i="2"/>
  <c r="P214" i="2"/>
  <c r="R217" i="2"/>
  <c r="P241" i="2"/>
  <c r="R250" i="2"/>
  <c r="R253" i="2"/>
  <c r="R256" i="2"/>
  <c r="R269" i="2"/>
  <c r="T277" i="2"/>
  <c r="T290" i="2"/>
  <c r="T299" i="2"/>
  <c r="P305" i="2"/>
  <c r="P133" i="3"/>
  <c r="P132" i="3"/>
  <c r="P131" i="3"/>
  <c r="AU96" i="1" s="1"/>
  <c r="R150" i="3"/>
  <c r="R149" i="3"/>
  <c r="BK130" i="4"/>
  <c r="J130" i="4" s="1"/>
  <c r="J98" i="4" s="1"/>
  <c r="BK151" i="5"/>
  <c r="J151" i="5"/>
  <c r="J100" i="5" s="1"/>
  <c r="R132" i="6"/>
  <c r="R131" i="6"/>
  <c r="R130" i="6"/>
  <c r="J89" i="2"/>
  <c r="BE151" i="2"/>
  <c r="BE158" i="2"/>
  <c r="BE163" i="2"/>
  <c r="BE164" i="2"/>
  <c r="BE166" i="2"/>
  <c r="BE176" i="2"/>
  <c r="BE193" i="2"/>
  <c r="BE195" i="2"/>
  <c r="BE198" i="2"/>
  <c r="BE200" i="2"/>
  <c r="BE202" i="2"/>
  <c r="BE204" i="2"/>
  <c r="BE207" i="2"/>
  <c r="BE209" i="2"/>
  <c r="BE211" i="2"/>
  <c r="BE212" i="2"/>
  <c r="BE219" i="2"/>
  <c r="BE220" i="2"/>
  <c r="BE221" i="2"/>
  <c r="BE227" i="2"/>
  <c r="BE229" i="2"/>
  <c r="BE231" i="2"/>
  <c r="BE232" i="2"/>
  <c r="BE240" i="2"/>
  <c r="BE261" i="2"/>
  <c r="BE266" i="2"/>
  <c r="BE267" i="2"/>
  <c r="BE273" i="2"/>
  <c r="BE276" i="2"/>
  <c r="BE281" i="2"/>
  <c r="BE283" i="2"/>
  <c r="BE284" i="2"/>
  <c r="BE301" i="2"/>
  <c r="BE307" i="2"/>
  <c r="BE309" i="2"/>
  <c r="BE310" i="2"/>
  <c r="BE313" i="2"/>
  <c r="BK194" i="2"/>
  <c r="J194" i="2"/>
  <c r="J102" i="2" s="1"/>
  <c r="E85" i="3"/>
  <c r="J125" i="3"/>
  <c r="BE140" i="3"/>
  <c r="BE142" i="3"/>
  <c r="BE145" i="3"/>
  <c r="J89" i="4"/>
  <c r="F125" i="4"/>
  <c r="BE132" i="4"/>
  <c r="BE134" i="4"/>
  <c r="BE135" i="4"/>
  <c r="BE136" i="4"/>
  <c r="BE142" i="4"/>
  <c r="BE143" i="4"/>
  <c r="BE144" i="4"/>
  <c r="BE146" i="4"/>
  <c r="BE147" i="4"/>
  <c r="BE149" i="4"/>
  <c r="BE152" i="4"/>
  <c r="BE161" i="4"/>
  <c r="E120" i="5"/>
  <c r="BE136" i="5"/>
  <c r="BE137" i="5"/>
  <c r="BE143" i="5"/>
  <c r="BE144" i="5"/>
  <c r="BE145" i="5"/>
  <c r="BE149" i="5"/>
  <c r="BE152" i="5"/>
  <c r="BE153" i="5"/>
  <c r="BE156" i="5"/>
  <c r="BE159" i="5"/>
  <c r="J124" i="6"/>
  <c r="F127" i="6"/>
  <c r="BE133" i="6"/>
  <c r="E85" i="2"/>
  <c r="F145" i="2"/>
  <c r="BE152" i="2"/>
  <c r="BE167" i="2"/>
  <c r="BE168" i="2"/>
  <c r="BE169" i="2"/>
  <c r="BE174" i="2"/>
  <c r="BE181" i="2"/>
  <c r="BE184" i="2"/>
  <c r="BE185" i="2"/>
  <c r="BE188" i="2"/>
  <c r="BE191" i="2"/>
  <c r="BE197" i="2"/>
  <c r="BE203" i="2"/>
  <c r="BE205" i="2"/>
  <c r="BE210" i="2"/>
  <c r="BE218" i="2"/>
  <c r="BE230" i="2"/>
  <c r="BE242" i="2"/>
  <c r="BE243" i="2"/>
  <c r="BE255" i="2"/>
  <c r="BE263" i="2"/>
  <c r="BE265" i="2"/>
  <c r="BE270" i="2"/>
  <c r="BE271" i="2"/>
  <c r="BE272" i="2"/>
  <c r="BE278" i="2"/>
  <c r="BE282" i="2"/>
  <c r="BE285" i="2"/>
  <c r="BE289" i="2"/>
  <c r="BE291" i="2"/>
  <c r="BE292" i="2"/>
  <c r="BE293" i="2"/>
  <c r="BE295" i="2"/>
  <c r="BE308" i="2"/>
  <c r="BK247" i="2"/>
  <c r="J247" i="2"/>
  <c r="J107" i="2"/>
  <c r="BE134" i="3"/>
  <c r="BE135" i="3"/>
  <c r="BE136" i="3"/>
  <c r="BK147" i="3"/>
  <c r="J147" i="3" s="1"/>
  <c r="J99" i="3" s="1"/>
  <c r="E85" i="4"/>
  <c r="BE131" i="4"/>
  <c r="BE133" i="4"/>
  <c r="BE137" i="4"/>
  <c r="BE156" i="4"/>
  <c r="BE164" i="4"/>
  <c r="BE166" i="4"/>
  <c r="BE133" i="5"/>
  <c r="BE134" i="5"/>
  <c r="BE135" i="5"/>
  <c r="BE138" i="5"/>
  <c r="BE141" i="5"/>
  <c r="BE162" i="5"/>
  <c r="E120" i="6"/>
  <c r="BE134" i="6"/>
  <c r="BE138" i="6"/>
  <c r="BE155" i="2"/>
  <c r="BE156" i="2"/>
  <c r="BE159" i="2"/>
  <c r="BE162" i="2"/>
  <c r="BE175" i="2"/>
  <c r="BE177" i="2"/>
  <c r="BE178" i="2"/>
  <c r="BE186" i="2"/>
  <c r="BE190" i="2"/>
  <c r="BE201" i="2"/>
  <c r="BE206" i="2"/>
  <c r="BE208" i="2"/>
  <c r="BE213" i="2"/>
  <c r="BE222" i="2"/>
  <c r="BE223" i="2"/>
  <c r="BE225" i="2"/>
  <c r="BE226" i="2"/>
  <c r="BE233" i="2"/>
  <c r="BE234" i="2"/>
  <c r="BE237" i="2"/>
  <c r="BE244" i="2"/>
  <c r="BE245" i="2"/>
  <c r="BE246" i="2"/>
  <c r="BE251" i="2"/>
  <c r="BE254" i="2"/>
  <c r="BE257" i="2"/>
  <c r="BE258" i="2"/>
  <c r="BE274" i="2"/>
  <c r="BE286" i="2"/>
  <c r="BE287" i="2"/>
  <c r="BE296" i="2"/>
  <c r="BE297" i="2"/>
  <c r="BE300" i="2"/>
  <c r="BE302" i="2"/>
  <c r="BE306" i="2"/>
  <c r="BK312" i="2"/>
  <c r="BK311" i="2"/>
  <c r="J311" i="2"/>
  <c r="J117" i="2" s="1"/>
  <c r="F92" i="3"/>
  <c r="BE137" i="3"/>
  <c r="BE141" i="3"/>
  <c r="BE151" i="3"/>
  <c r="BE152" i="3"/>
  <c r="BE153" i="3"/>
  <c r="BE140" i="4"/>
  <c r="BE141" i="4"/>
  <c r="BE150" i="4"/>
  <c r="BE151" i="4"/>
  <c r="BE153" i="4"/>
  <c r="BE154" i="4"/>
  <c r="BE155" i="4"/>
  <c r="BE158" i="4"/>
  <c r="BE160" i="4"/>
  <c r="BE163" i="4"/>
  <c r="F92" i="5"/>
  <c r="J124" i="5"/>
  <c r="BE142" i="5"/>
  <c r="BE147" i="5"/>
  <c r="BE155" i="5"/>
  <c r="BE160" i="5"/>
  <c r="BE163" i="5"/>
  <c r="BE164" i="5"/>
  <c r="BK135" i="6"/>
  <c r="J135" i="6"/>
  <c r="J99" i="6"/>
  <c r="BK137" i="6"/>
  <c r="J137" i="6"/>
  <c r="J100" i="6"/>
  <c r="BE153" i="2"/>
  <c r="BE154" i="2"/>
  <c r="BE157" i="2"/>
  <c r="BE160" i="2"/>
  <c r="BE161" i="2"/>
  <c r="BE170" i="2"/>
  <c r="BE172" i="2"/>
  <c r="BE173" i="2"/>
  <c r="BE179" i="2"/>
  <c r="BE180" i="2"/>
  <c r="BE183" i="2"/>
  <c r="BE187" i="2"/>
  <c r="BE189" i="2"/>
  <c r="BE192" i="2"/>
  <c r="BE199" i="2"/>
  <c r="BE215" i="2"/>
  <c r="BE216" i="2"/>
  <c r="BE224" i="2"/>
  <c r="BE228" i="2"/>
  <c r="BE235" i="2"/>
  <c r="BE236" i="2"/>
  <c r="BE238" i="2"/>
  <c r="BE239" i="2"/>
  <c r="BE248" i="2"/>
  <c r="BE252" i="2"/>
  <c r="BE259" i="2"/>
  <c r="BE260" i="2"/>
  <c r="BE262" i="2"/>
  <c r="BE264" i="2"/>
  <c r="BE268" i="2"/>
  <c r="BE275" i="2"/>
  <c r="BE279" i="2"/>
  <c r="BE280" i="2"/>
  <c r="BE288" i="2"/>
  <c r="BE294" i="2"/>
  <c r="BE298" i="2"/>
  <c r="BE303" i="2"/>
  <c r="BE304" i="2"/>
  <c r="BE138" i="3"/>
  <c r="BE139" i="3"/>
  <c r="BE143" i="3"/>
  <c r="BE144" i="3"/>
  <c r="BE146" i="3"/>
  <c r="BE148" i="3"/>
  <c r="BE138" i="4"/>
  <c r="BE139" i="4"/>
  <c r="BE145" i="4"/>
  <c r="BE148" i="4"/>
  <c r="BE157" i="4"/>
  <c r="BE159" i="4"/>
  <c r="BE162" i="4"/>
  <c r="BE165" i="4"/>
  <c r="BE139" i="5"/>
  <c r="BE140" i="5"/>
  <c r="BE146" i="5"/>
  <c r="BE148" i="5"/>
  <c r="BE154" i="5"/>
  <c r="BE157" i="5"/>
  <c r="BE158" i="5"/>
  <c r="BE161" i="5"/>
  <c r="BE136" i="6"/>
  <c r="F37" i="2"/>
  <c r="BB95" i="1"/>
  <c r="J36" i="4"/>
  <c r="AW97" i="1"/>
  <c r="J36" i="2"/>
  <c r="AW95" i="1"/>
  <c r="F38" i="2"/>
  <c r="BC95" i="1"/>
  <c r="J36" i="6"/>
  <c r="AW99" i="1"/>
  <c r="F37" i="3"/>
  <c r="BB96" i="1"/>
  <c r="F37" i="5"/>
  <c r="BB98" i="1"/>
  <c r="J36" i="5"/>
  <c r="AW98" i="1"/>
  <c r="F39" i="3"/>
  <c r="BD96" i="1"/>
  <c r="F38" i="6"/>
  <c r="BC99" i="1"/>
  <c r="F38" i="3"/>
  <c r="BC96" i="1" s="1"/>
  <c r="F36" i="5"/>
  <c r="BA98" i="1"/>
  <c r="F36" i="6"/>
  <c r="BA99" i="1" s="1"/>
  <c r="F39" i="6"/>
  <c r="BD99" i="1"/>
  <c r="F39" i="2"/>
  <c r="BD95" i="1" s="1"/>
  <c r="J36" i="3"/>
  <c r="AW96" i="1"/>
  <c r="F38" i="4"/>
  <c r="BC97" i="1" s="1"/>
  <c r="F36" i="3"/>
  <c r="BA96" i="1"/>
  <c r="F37" i="4"/>
  <c r="BB97" i="1" s="1"/>
  <c r="F39" i="4"/>
  <c r="BD97" i="1"/>
  <c r="F38" i="5"/>
  <c r="BC98" i="1" s="1"/>
  <c r="F37" i="6"/>
  <c r="BB99" i="1"/>
  <c r="F36" i="4"/>
  <c r="BA97" i="1" s="1"/>
  <c r="F36" i="2"/>
  <c r="BA95" i="1"/>
  <c r="F39" i="5"/>
  <c r="BD98" i="1" s="1"/>
  <c r="R249" i="2" l="1"/>
  <c r="P149" i="2"/>
  <c r="T149" i="2"/>
  <c r="T249" i="2"/>
  <c r="R149" i="2"/>
  <c r="R148" i="2" s="1"/>
  <c r="R131" i="3"/>
  <c r="T130" i="5"/>
  <c r="P249" i="2"/>
  <c r="J312" i="2"/>
  <c r="J118" i="2"/>
  <c r="BK132" i="3"/>
  <c r="J132" i="3" s="1"/>
  <c r="J97" i="3" s="1"/>
  <c r="BK149" i="3"/>
  <c r="J149" i="3"/>
  <c r="J100" i="3" s="1"/>
  <c r="BK131" i="6"/>
  <c r="J131" i="6"/>
  <c r="J97" i="6"/>
  <c r="BK131" i="5"/>
  <c r="J131" i="5" s="1"/>
  <c r="J97" i="5" s="1"/>
  <c r="BK149" i="2"/>
  <c r="BK150" i="5"/>
  <c r="J150" i="5" s="1"/>
  <c r="J99" i="5" s="1"/>
  <c r="BK249" i="2"/>
  <c r="J249" i="2" s="1"/>
  <c r="J108" i="2" s="1"/>
  <c r="BK129" i="4"/>
  <c r="J129" i="4"/>
  <c r="J97" i="4" s="1"/>
  <c r="BB94" i="1"/>
  <c r="AX94" i="1"/>
  <c r="BA94" i="1"/>
  <c r="AW94" i="1" s="1"/>
  <c r="AK33" i="1" s="1"/>
  <c r="BD94" i="1"/>
  <c r="W36" i="1"/>
  <c r="BC94" i="1"/>
  <c r="AY94" i="1" s="1"/>
  <c r="BK148" i="2" l="1"/>
  <c r="J148" i="2"/>
  <c r="J96" i="2"/>
  <c r="P148" i="2"/>
  <c r="AU95" i="1" s="1"/>
  <c r="AU94" i="1" s="1"/>
  <c r="T148" i="2"/>
  <c r="BK130" i="6"/>
  <c r="J130" i="6"/>
  <c r="J96" i="6" s="1"/>
  <c r="J30" i="6" s="1"/>
  <c r="J149" i="2"/>
  <c r="J97" i="2"/>
  <c r="BK131" i="3"/>
  <c r="J131" i="3"/>
  <c r="J96" i="3"/>
  <c r="BK128" i="4"/>
  <c r="J128" i="4" s="1"/>
  <c r="J96" i="4" s="1"/>
  <c r="BK130" i="5"/>
  <c r="J130" i="5"/>
  <c r="J96" i="5" s="1"/>
  <c r="J30" i="5" s="1"/>
  <c r="J109" i="5" s="1"/>
  <c r="J103" i="5" s="1"/>
  <c r="J31" i="5" s="1"/>
  <c r="W35" i="1"/>
  <c r="W33" i="1"/>
  <c r="W34" i="1"/>
  <c r="J30" i="2" l="1"/>
  <c r="J30" i="3"/>
  <c r="J30" i="4"/>
  <c r="BE109" i="5"/>
  <c r="J35" i="5" s="1"/>
  <c r="AV98" i="1" s="1"/>
  <c r="AT98" i="1" s="1"/>
  <c r="J32" i="5"/>
  <c r="AG98" i="1"/>
  <c r="J111" i="5"/>
  <c r="J109" i="6"/>
  <c r="J103" i="6" s="1"/>
  <c r="J31" i="6" s="1"/>
  <c r="J32" i="6" s="1"/>
  <c r="AG99" i="1" s="1"/>
  <c r="J41" i="5" l="1"/>
  <c r="BE109" i="6"/>
  <c r="AN98" i="1"/>
  <c r="J35" i="6"/>
  <c r="AV99" i="1" s="1"/>
  <c r="AT99" i="1" s="1"/>
  <c r="J111" i="6"/>
  <c r="J110" i="3"/>
  <c r="J104" i="3" s="1"/>
  <c r="J31" i="3" s="1"/>
  <c r="J32" i="3" s="1"/>
  <c r="AG96" i="1" s="1"/>
  <c r="F35" i="5"/>
  <c r="AZ98" i="1"/>
  <c r="J127" i="2"/>
  <c r="J121" i="2"/>
  <c r="J31" i="2" s="1"/>
  <c r="J32" i="2" s="1"/>
  <c r="AG95" i="1" s="1"/>
  <c r="J107" i="4"/>
  <c r="J101" i="4" s="1"/>
  <c r="J31" i="4" s="1"/>
  <c r="J32" i="4" s="1"/>
  <c r="AG97" i="1" s="1"/>
  <c r="BE110" i="3" l="1"/>
  <c r="BE127" i="2"/>
  <c r="BE107" i="4"/>
  <c r="F35" i="4" s="1"/>
  <c r="AZ97" i="1" s="1"/>
  <c r="J41" i="6"/>
  <c r="AN99" i="1"/>
  <c r="F35" i="3"/>
  <c r="AZ96" i="1"/>
  <c r="J129" i="2"/>
  <c r="J112" i="3"/>
  <c r="AG94" i="1"/>
  <c r="AG104" i="1"/>
  <c r="AV104" i="1"/>
  <c r="BY104" i="1" s="1"/>
  <c r="J109" i="4"/>
  <c r="F35" i="6"/>
  <c r="AZ99" i="1"/>
  <c r="J35" i="2"/>
  <c r="AV95" i="1" s="1"/>
  <c r="AT95" i="1" s="1"/>
  <c r="J41" i="2" l="1"/>
  <c r="CD104" i="1"/>
  <c r="AN95" i="1"/>
  <c r="J35" i="4"/>
  <c r="AV97" i="1" s="1"/>
  <c r="AT97" i="1" s="1"/>
  <c r="AG105" i="1"/>
  <c r="CD105" i="1"/>
  <c r="F35" i="2"/>
  <c r="AZ95" i="1" s="1"/>
  <c r="AZ94" i="1" s="1"/>
  <c r="AG103" i="1"/>
  <c r="CD103" i="1" s="1"/>
  <c r="AK26" i="1"/>
  <c r="J35" i="3"/>
  <c r="AV96" i="1"/>
  <c r="AT96" i="1" s="1"/>
  <c r="AN104" i="1"/>
  <c r="AG102" i="1"/>
  <c r="CD102" i="1"/>
  <c r="J41" i="3" l="1"/>
  <c r="J41" i="4"/>
  <c r="AN96" i="1"/>
  <c r="AN97" i="1"/>
  <c r="W32" i="1"/>
  <c r="AV94" i="1"/>
  <c r="AG101" i="1"/>
  <c r="AK27" i="1"/>
  <c r="AV103" i="1"/>
  <c r="BY103" i="1"/>
  <c r="AV105" i="1"/>
  <c r="BY105" i="1"/>
  <c r="AV102" i="1"/>
  <c r="BY102" i="1"/>
  <c r="AK29" i="1" l="1"/>
  <c r="AK32" i="1"/>
  <c r="AN102" i="1"/>
  <c r="AN105" i="1"/>
  <c r="AT94" i="1"/>
  <c r="AN94" i="1"/>
  <c r="AN103" i="1"/>
  <c r="AG107" i="1"/>
  <c r="AK38" i="1" l="1"/>
  <c r="AN101" i="1"/>
  <c r="AN107" i="1" l="1"/>
</calcChain>
</file>

<file path=xl/sharedStrings.xml><?xml version="1.0" encoding="utf-8"?>
<sst xmlns="http://schemas.openxmlformats.org/spreadsheetml/2006/main" count="4391" uniqueCount="1049">
  <si>
    <t>Export Komplet</t>
  </si>
  <si>
    <t/>
  </si>
  <si>
    <t>2.0</t>
  </si>
  <si>
    <t>ZAMOK</t>
  </si>
  <si>
    <t>False</t>
  </si>
  <si>
    <t>{9ed3a75e-1ac0-48c4-a621-cc157e783ade}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</si>
  <si>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</si>
  <si>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</si>
  <si>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</si>
  <si>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</si>
  <si>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</si>
  <si>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</si>
  <si>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</si>
  <si>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</si>
  <si>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166202001-2021-10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</si>
  <si>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</si>
  <si>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</si>
  <si>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pro chov drůbeže</t>
  </si>
  <si>
    <t>KSO:</t>
  </si>
  <si>
    <t>CC-CZ:</t>
  </si>
  <si>
    <t>Místo:</t>
  </si>
  <si>
    <t>Hořice 1701/1 a 1702/2</t>
  </si>
  <si>
    <t>Datum:</t>
  </si>
  <si>
    <t>21. 7. 2021</t>
  </si>
  <si>
    <t>Zadavatel:</t>
  </si>
  <si>
    <t>IČ:</t>
  </si>
  <si>
    <t>06668364</t>
  </si>
  <si>
    <t>Zemědělská akademie a Gymnázium Hořice</t>
  </si>
  <si>
    <t>DIČ:</t>
  </si>
  <si>
    <t>CZ06668364</t>
  </si>
  <si>
    <t>Uchazeč:</t>
  </si>
  <si>
    <t>Vyplň údaj</t>
  </si>
  <si>
    <t>Projektant:</t>
  </si>
  <si>
    <t>64255727</t>
  </si>
  <si>
    <t>APA Vamberk, s.r.o.</t>
  </si>
  <si>
    <t>CZ64255727</t>
  </si>
  <si>
    <t>True</t>
  </si>
  <si>
    <t>1</t>
  </si>
  <si>
    <t>Zpracovatel:</t>
  </si>
  <si>
    <t>0,1</t>
  </si>
  <si>
    <t>Vladimír Klubert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</si>
  <si>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</si>
  <si>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</si>
  <si>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</si>
  <si>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</si>
  <si>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</si>
  <si>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</si>
  <si>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</si>
  <si>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</si>
  <si>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</si>
  <si>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</si>
  <si>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</si>
  <si>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</si>
  <si>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</si>
  <si>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</si>
  <si>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</si>
  <si>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</si>
  <si>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</si>
  <si>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</si>
  <si>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</si>
  <si>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</si>
  <si>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</si>
  <si>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</si>
  <si>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</si>
  <si>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</si>
  <si>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</si>
  <si>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</si>
  <si>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</si>
  <si>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</si>
  <si>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</si>
  <si>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</si>
  <si>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</si>
  <si>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</si>
  <si>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</si>
  <si>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</si>
  <si>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</si>
  <si>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</si>
  <si>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</si>
  <si>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</si>
  <si>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</si>
  <si>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</si>
  <si>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</si>
  <si>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</si>
  <si>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</si>
  <si>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</si>
  <si>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</si>
  <si>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</si>
  <si>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</si>
  <si>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</si>
  <si>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</si>
  <si>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Stavební část</t>
  </si>
  <si>
    <t>STA</t>
  </si>
  <si>
    <t>{8ed39d9e-2db9-4114-a444-19d0a2188888}</t>
  </si>
  <si>
    <t>2</t>
  </si>
  <si>
    <t>002</t>
  </si>
  <si>
    <t>Severní a jižní výběhy, vnitřní kotce - konstrukce oplocení, oplocení, zastřešení</t>
  </si>
  <si>
    <t>{626d5e47-bdd4-40b7-8192-27ba7f365696}</t>
  </si>
  <si>
    <t>003</t>
  </si>
  <si>
    <t>Elektroinstalace</t>
  </si>
  <si>
    <t>{53278d11-1a93-4bf5-a72b-82465ed738d0}</t>
  </si>
  <si>
    <t>004</t>
  </si>
  <si>
    <t>Ochrana před bleskem</t>
  </si>
  <si>
    <t>{3aae10d1-ab84-49ec-952b-2837e0bf7d04}</t>
  </si>
  <si>
    <t>VRN</t>
  </si>
  <si>
    <t>Vedlejší rozpočtové náklady</t>
  </si>
  <si>
    <t>{ba981b61-9eb9-4d72-b897-be2306d03400}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</si>
  <si>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</si>
  <si>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</si>
  <si>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</si>
  <si>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</si>
  <si>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</si>
  <si>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</si>
  <si>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</si>
  <si>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</si>
  <si>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</si>
  <si>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</si>
  <si>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</si>
  <si>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001 - Stavební část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</si>
  <si>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</si>
  <si>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</si>
  <si>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</si>
  <si>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</si>
  <si>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</si>
  <si>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</si>
  <si>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</si>
  <si>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</si>
  <si>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</si>
  <si>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</si>
  <si>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</si>
  <si>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</si>
  <si>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</si>
  <si>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</si>
  <si>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</si>
  <si>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</si>
  <si>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</si>
  <si>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</si>
  <si>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</si>
  <si>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721 - Zdravotechnika - vnitřní kanalizace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</si>
  <si>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</si>
  <si>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</si>
  <si>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</si>
  <si>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783 - Dokončovací práce - nátěry</t>
  </si>
  <si>
    <t xml:space="preserve">    784 - Dokončovací práce - malby a tapety</t>
  </si>
  <si>
    <t>OST - Ostatní - technologie ustájení - krmení - napájení - větrání</t>
  </si>
  <si>
    <t>VRN - Vedlejší rozpočtové náklady</t>
  </si>
  <si>
    <t xml:space="preserve">    VRN9 - Ostatní náklady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</si>
  <si>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</si>
  <si>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</si>
  <si>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</si>
  <si>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</si>
  <si>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</si>
  <si>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</si>
  <si>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</si>
  <si>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</si>
  <si>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</si>
  <si>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</si>
  <si>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</si>
  <si>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</si>
  <si>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</si>
  <si>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</si>
  <si>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</si>
  <si>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</si>
  <si>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</si>
  <si>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</si>
  <si>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</si>
  <si>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</si>
  <si>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</si>
  <si>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</si>
  <si>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</si>
  <si>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</si>
  <si>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</si>
  <si>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</si>
  <si>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</si>
  <si>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</si>
  <si>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m2</t>
  </si>
  <si>
    <t>4</t>
  </si>
  <si>
    <t>1511516503</t>
  </si>
  <si>
    <t>122251103</t>
  </si>
  <si>
    <t>Odkopávky a prokopávky nezapažené v hornině třídy těžitelnosti I, skupiny 3 objem do 100 m3 strojně</t>
  </si>
  <si>
    <t>m3</t>
  </si>
  <si>
    <t>-1147861300</t>
  </si>
  <si>
    <t>3</t>
  </si>
  <si>
    <t>132251102</t>
  </si>
  <si>
    <t>Hloubení rýh nezapažených  š do 800 mm v hornině třídy těžitelnosti I, skupiny 3 objem do 50 m3 strojně</t>
  </si>
  <si>
    <t>1070960331</t>
  </si>
  <si>
    <t>139751101</t>
  </si>
  <si>
    <t>Vykopávky v uzavřených prostorech v hornině třídy těžitelnosti I, skupiny 1 až 3 ručně</t>
  </si>
  <si>
    <t>749116807</t>
  </si>
  <si>
    <t>5</t>
  </si>
  <si>
    <t>162251102</t>
  </si>
  <si>
    <t>Vodorovné přemístění do 50 m výkopku/sypaniny z horniny třídy těžitelnosti I, skupiny 1 až 3</t>
  </si>
  <si>
    <t>1909663024</t>
  </si>
  <si>
    <t>6</t>
  </si>
  <si>
    <t>162351103</t>
  </si>
  <si>
    <t>Vodorovné přemístění do 500 m výkopku/sypaniny z horniny třídy těžitelnosti I, skupiny 1 až 3</t>
  </si>
  <si>
    <t>958193636</t>
  </si>
  <si>
    <t>7</t>
  </si>
  <si>
    <t>167151101</t>
  </si>
  <si>
    <t>Nakládání výkopku z hornin třídy těžitelnosti I, skupiny 1 až 3 do 100 m3</t>
  </si>
  <si>
    <t>1395854938</t>
  </si>
  <si>
    <t>8</t>
  </si>
  <si>
    <t>174151101</t>
  </si>
  <si>
    <t>Zásyp jam, šachet rýh nebo kolem objektů sypaninou se zhutněním</t>
  </si>
  <si>
    <t>1166569597</t>
  </si>
  <si>
    <t>9</t>
  </si>
  <si>
    <t>181351103</t>
  </si>
  <si>
    <t>Rozprostření ornice tl vrstvy do 200 mm pl do 500 m2 v rovině nebo ve svahu do 1:5 strojně</t>
  </si>
  <si>
    <t>1215526330</t>
  </si>
  <si>
    <t>10</t>
  </si>
  <si>
    <t>181411121</t>
  </si>
  <si>
    <t>Založení lučního trávníku výsevem plochy do 1000 m2 v rovině a ve svahu do 1:5</t>
  </si>
  <si>
    <t>627738246</t>
  </si>
  <si>
    <t>11</t>
  </si>
  <si>
    <t>M</t>
  </si>
  <si>
    <t>00572470</t>
  </si>
  <si>
    <t>osivo směs travní univerzál</t>
  </si>
  <si>
    <t>kg</t>
  </si>
  <si>
    <t>-1757547548</t>
  </si>
  <si>
    <t>12</t>
  </si>
  <si>
    <t>181951112</t>
  </si>
  <si>
    <t>Úprava pláně v hornině třídy těžitelnosti I, skupiny 1 až 3 se zhutněním</t>
  </si>
  <si>
    <t>834347121</t>
  </si>
  <si>
    <t>13</t>
  </si>
  <si>
    <t>1819R_001</t>
  </si>
  <si>
    <t>Terénní úpravy výběhů, okolo upravovaného objektu</t>
  </si>
  <si>
    <t>120567329</t>
  </si>
  <si>
    <t>14</t>
  </si>
  <si>
    <t>182151111</t>
  </si>
  <si>
    <t>Svahování v zářezech v hornině třídy těžitelnosti I, skupiny 1 až 3</t>
  </si>
  <si>
    <t>115153397</t>
  </si>
  <si>
    <t>Zakládání</t>
  </si>
  <si>
    <t>274321411</t>
  </si>
  <si>
    <t>Základové pasy ze ŽB bez zvýšených nároků na prostředí tř. C 20/25</t>
  </si>
  <si>
    <t>596550481</t>
  </si>
  <si>
    <t>16</t>
  </si>
  <si>
    <t>274351121</t>
  </si>
  <si>
    <t>Zřízení bednění základových pasů rovného</t>
  </si>
  <si>
    <t>-1591774448</t>
  </si>
  <si>
    <t>17</t>
  </si>
  <si>
    <t>274351122</t>
  </si>
  <si>
    <t>Odstranění bednění základových pasů rovného</t>
  </si>
  <si>
    <t>-1960334070</t>
  </si>
  <si>
    <t>18</t>
  </si>
  <si>
    <t>274362021</t>
  </si>
  <si>
    <t>Výztuž základových pásů svařovanými sítěmi Kari</t>
  </si>
  <si>
    <t>t</t>
  </si>
  <si>
    <t>-267141037</t>
  </si>
  <si>
    <t>19</t>
  </si>
  <si>
    <t>Doprava betonu</t>
  </si>
  <si>
    <t>Doprava betonové směsi - pumpa</t>
  </si>
  <si>
    <t>2039755717</t>
  </si>
  <si>
    <t>Svislé a kompletní konstrukce</t>
  </si>
  <si>
    <t>20</t>
  </si>
  <si>
    <t>317121251</t>
  </si>
  <si>
    <t>Montáž ŽB překladů prefabrikovaných do rýh světlosti otvoru do 1800 mm</t>
  </si>
  <si>
    <t>kus</t>
  </si>
  <si>
    <t>-1412585570</t>
  </si>
  <si>
    <t>59321071</t>
  </si>
  <si>
    <t>překlad železobetonový RZP 1490x140x140mm</t>
  </si>
  <si>
    <t>1355886935</t>
  </si>
  <si>
    <t>22</t>
  </si>
  <si>
    <t>317168021</t>
  </si>
  <si>
    <t>Překlad keramický plochý š 145 mm dl 1000 mm</t>
  </si>
  <si>
    <t>1887558744</t>
  </si>
  <si>
    <t>23</t>
  </si>
  <si>
    <t>317235811</t>
  </si>
  <si>
    <t>Doplnění zdiva hlavních a kordónových říms cihlami pálenými na maltu</t>
  </si>
  <si>
    <t>-503458817</t>
  </si>
  <si>
    <t>24</t>
  </si>
  <si>
    <t>348321218</t>
  </si>
  <si>
    <t>Zábradelní zídky a podezdívky ze ŽB tř. C 20/25</t>
  </si>
  <si>
    <t>-2131062004</t>
  </si>
  <si>
    <t>25</t>
  </si>
  <si>
    <t>348351211</t>
  </si>
  <si>
    <t>Bednění zábradelních zídek a podezdívek plné zřízení</t>
  </si>
  <si>
    <t>1464082920</t>
  </si>
  <si>
    <t>26</t>
  </si>
  <si>
    <t>348351212</t>
  </si>
  <si>
    <t>Bednění zábradelních zídek a podezdívek plné odstranění</t>
  </si>
  <si>
    <t>932368366</t>
  </si>
  <si>
    <t>27</t>
  </si>
  <si>
    <t>348361211</t>
  </si>
  <si>
    <t>Výztuž zábradelních zídek a podezsívek svařovanými sítěmi KARI</t>
  </si>
  <si>
    <t>-944525418</t>
  </si>
  <si>
    <t>28</t>
  </si>
  <si>
    <t>386382711</t>
  </si>
  <si>
    <t>Ozn "BJ" Jímka železobetonová objem do 0,216 m3</t>
  </si>
  <si>
    <t>502013888</t>
  </si>
  <si>
    <t>29</t>
  </si>
  <si>
    <t>-870349453</t>
  </si>
  <si>
    <t>Vodorovné konstrukce</t>
  </si>
  <si>
    <t>30</t>
  </si>
  <si>
    <t>413351121</t>
  </si>
  <si>
    <t>Zřízení bednění nosníků a průvlaků bez podpěrné kce výšky přes 100 cm</t>
  </si>
  <si>
    <t>-1361754456</t>
  </si>
  <si>
    <t>31</t>
  </si>
  <si>
    <t>413351122</t>
  </si>
  <si>
    <t>Odstranění bednění nosníků a průvlaků bez podpěrné kce výšky přes 100 cm</t>
  </si>
  <si>
    <t>-775840611</t>
  </si>
  <si>
    <t>32</t>
  </si>
  <si>
    <t>413352115</t>
  </si>
  <si>
    <t>Zřízení podpěrné konstrukce nosníků výšky podepření do 4 m pro nosník výšky přes 100 cm</t>
  </si>
  <si>
    <t>-1873662166</t>
  </si>
  <si>
    <t>33</t>
  </si>
  <si>
    <t>413352116</t>
  </si>
  <si>
    <t>Odstranění podpěrné konstrukce nosníků výšky podepření do 4 m pro nosník výšky přes 100 cm</t>
  </si>
  <si>
    <t>381779293</t>
  </si>
  <si>
    <t>34</t>
  </si>
  <si>
    <t>417231211</t>
  </si>
  <si>
    <t>Obezdívka věnce tl 65 mm z cihel plných dl 290 mm na MC včetně tepelné izolace tl 70 mm jednostranná</t>
  </si>
  <si>
    <t>m</t>
  </si>
  <si>
    <t>133669623</t>
  </si>
  <si>
    <t>35</t>
  </si>
  <si>
    <t>417321515</t>
  </si>
  <si>
    <t>Ztužující pásy a věnce ze ŽB tř. C 25/30</t>
  </si>
  <si>
    <t>-1689990012</t>
  </si>
  <si>
    <t>36</t>
  </si>
  <si>
    <t>417351115</t>
  </si>
  <si>
    <t>Zřízení bednění ztužujících věnců</t>
  </si>
  <si>
    <t>749054050</t>
  </si>
  <si>
    <t>37</t>
  </si>
  <si>
    <t>417351116</t>
  </si>
  <si>
    <t>Odstranění bednění ztužujících věnců</t>
  </si>
  <si>
    <t>-686765013</t>
  </si>
  <si>
    <t>38</t>
  </si>
  <si>
    <t>417362021</t>
  </si>
  <si>
    <t>Výztuž ztužujících pásů a věnců svařovanými sítěmi Kari</t>
  </si>
  <si>
    <t>1640617330</t>
  </si>
  <si>
    <t>39</t>
  </si>
  <si>
    <t>4441R_001</t>
  </si>
  <si>
    <t>Montáž, dodávka střešní panel tl.60 mm, plech/PIR*PUR/plech včetně spojovacího materiálu, klempířských prvků pro střešní panel a okapového systému (žlab 22 bm, svod 6 bm)</t>
  </si>
  <si>
    <t>-179684624</t>
  </si>
  <si>
    <t>40</t>
  </si>
  <si>
    <t>1589214465</t>
  </si>
  <si>
    <t>Komunikace pozemní</t>
  </si>
  <si>
    <t>41</t>
  </si>
  <si>
    <t>564861111</t>
  </si>
  <si>
    <t>Podklad ze štěrkodrtě ŠD tl 200 mm</t>
  </si>
  <si>
    <t>617622742</t>
  </si>
  <si>
    <t>Úpravy povrchů, podlahy a osazování výplní</t>
  </si>
  <si>
    <t>42</t>
  </si>
  <si>
    <t>612325123</t>
  </si>
  <si>
    <t>Vápenocementová štuková omítka rýh ve stěnách šířky přes 300 mm</t>
  </si>
  <si>
    <t>-1534376185</t>
  </si>
  <si>
    <t>43</t>
  </si>
  <si>
    <t>612325302</t>
  </si>
  <si>
    <t>Vápenocementová štuková omítka ostění nebo nadpraží</t>
  </si>
  <si>
    <t>439562356</t>
  </si>
  <si>
    <t>44</t>
  </si>
  <si>
    <t>612325422</t>
  </si>
  <si>
    <t>Oprava vnitřní vápenocementové štukové omítky stěn v rozsahu plochy do 30%</t>
  </si>
  <si>
    <t>-996288892</t>
  </si>
  <si>
    <t>45</t>
  </si>
  <si>
    <t>612325452</t>
  </si>
  <si>
    <t>Příplatek k cenám opravy vápenocementové omítky stěn za dalších 10 mm v rozsahu do 30%</t>
  </si>
  <si>
    <t>-912350205</t>
  </si>
  <si>
    <t>46</t>
  </si>
  <si>
    <t>619991011</t>
  </si>
  <si>
    <t>Obalení konstrukcí a prvků fólií přilepenou lepící páskou</t>
  </si>
  <si>
    <t>529473613</t>
  </si>
  <si>
    <t>47</t>
  </si>
  <si>
    <t>622331141</t>
  </si>
  <si>
    <t>Cementová omítka štuková dvouvrstvá vnějších stěn nanášená ručně</t>
  </si>
  <si>
    <t>1792366051</t>
  </si>
  <si>
    <t>48</t>
  </si>
  <si>
    <t>622335112</t>
  </si>
  <si>
    <t>Oprava cementové štukové omítky vnějších stěn v rozsahu do 30%</t>
  </si>
  <si>
    <t>1998669423</t>
  </si>
  <si>
    <t>49</t>
  </si>
  <si>
    <t>629991011</t>
  </si>
  <si>
    <t>Zakrytí výplní otvorů a svislých ploch fólií přilepenou lepící páskou</t>
  </si>
  <si>
    <t>580555710</t>
  </si>
  <si>
    <t>50</t>
  </si>
  <si>
    <t>631311235</t>
  </si>
  <si>
    <t>Mazanina tl do 240 mm z betonu prostého se zvýšenými nároky na prostředí tř. C 30/37</t>
  </si>
  <si>
    <t>1577466046</t>
  </si>
  <si>
    <t>51</t>
  </si>
  <si>
    <t>631312141</t>
  </si>
  <si>
    <t>Doplnění rýh v dosavadních mazaninách betonem prostým</t>
  </si>
  <si>
    <t>1134875528</t>
  </si>
  <si>
    <t>52</t>
  </si>
  <si>
    <t>631319023</t>
  </si>
  <si>
    <t>Příplatek k mazanině tl do 240 mm za přehlazení s poprášením cementem</t>
  </si>
  <si>
    <t>-806650491</t>
  </si>
  <si>
    <t>53</t>
  </si>
  <si>
    <t>631319175</t>
  </si>
  <si>
    <t>Příplatek k mazanině tl do 240 mm za stržení povrchu spodní vrstvy před vložením výztuže</t>
  </si>
  <si>
    <t>-341479246</t>
  </si>
  <si>
    <t>54</t>
  </si>
  <si>
    <t>631362021</t>
  </si>
  <si>
    <t>Výztuž mazanin svařovanými sítěmi Kari</t>
  </si>
  <si>
    <t>-118638171</t>
  </si>
  <si>
    <t>55</t>
  </si>
  <si>
    <t>632450122</t>
  </si>
  <si>
    <t>Vyrovnávací cementový potěr tl do 30 mm ze suchých směsí provedený v pásu</t>
  </si>
  <si>
    <t>532237696</t>
  </si>
  <si>
    <t>56</t>
  </si>
  <si>
    <t>642953121</t>
  </si>
  <si>
    <t>Osazování dřevěných leštěných dveřních zárubní a rámů dodatečné pl do 2,5 m2</t>
  </si>
  <si>
    <t>-1074239375</t>
  </si>
  <si>
    <t>57</t>
  </si>
  <si>
    <t>61181100</t>
  </si>
  <si>
    <t>zárubeň interiérová pro dveře 1křídlé tl 80-150mm dýha</t>
  </si>
  <si>
    <t>871158058</t>
  </si>
  <si>
    <t>58</t>
  </si>
  <si>
    <t>-40927997</t>
  </si>
  <si>
    <t>Trubní vedení</t>
  </si>
  <si>
    <t>59</t>
  </si>
  <si>
    <t>871265211</t>
  </si>
  <si>
    <t>Kanalizační potrubí z tvrdého PVC jednovrstvé tuhost třídy SN4 DN 110</t>
  </si>
  <si>
    <t>1325263291</t>
  </si>
  <si>
    <t>60</t>
  </si>
  <si>
    <t>871275211</t>
  </si>
  <si>
    <t>Kanalizační potrubí z tvrdého PVC jednovrstvé tuhost třídy SN4 DN 125</t>
  </si>
  <si>
    <t>1456490418</t>
  </si>
  <si>
    <t>Ostatní konstrukce a práce, bourání</t>
  </si>
  <si>
    <t>61</t>
  </si>
  <si>
    <t>935112111</t>
  </si>
  <si>
    <t>Osazení příkopového žlabu do betonu tl 100 mm z betonových tvárnic š 500 mm</t>
  </si>
  <si>
    <t>34414097</t>
  </si>
  <si>
    <t>62</t>
  </si>
  <si>
    <t>BTL.0007397.URS</t>
  </si>
  <si>
    <t>žlabovka betonová TBM-Q 100-600 50x68x6cm</t>
  </si>
  <si>
    <t>-1171966048</t>
  </si>
  <si>
    <t>63</t>
  </si>
  <si>
    <t>941121111</t>
  </si>
  <si>
    <t>Montáž lešení řadového trubkového těžkého s podlahami zatížení do 300 kg/m2 š do 1,5 m v do 10 m</t>
  </si>
  <si>
    <t>-670209030</t>
  </si>
  <si>
    <t>64</t>
  </si>
  <si>
    <t>941121211</t>
  </si>
  <si>
    <t>Příplatek k lešení řadovému trubkovému těžkému s podlahami š 1,5 m v 10 m za první a ZKD den použití</t>
  </si>
  <si>
    <t>369448063</t>
  </si>
  <si>
    <t>65</t>
  </si>
  <si>
    <t>941121811</t>
  </si>
  <si>
    <t>Demontáž lešení řadového trubkového těžkého s podlahami zatížení do 300 kg/m2 š do 1,5 m v do 10 m</t>
  </si>
  <si>
    <t>1454087598</t>
  </si>
  <si>
    <t>66</t>
  </si>
  <si>
    <t>949101111</t>
  </si>
  <si>
    <t>Lešení pomocné pro objekty pozemních staveb s lešeňovou podlahou v do 1,9 m zatížení do 150 kg/m2</t>
  </si>
  <si>
    <t>-276017769</t>
  </si>
  <si>
    <t>67</t>
  </si>
  <si>
    <t>952901311</t>
  </si>
  <si>
    <t>Vyčištění budov zemědělských objektů při jakékoliv výšce podlaží</t>
  </si>
  <si>
    <t>-2067637195</t>
  </si>
  <si>
    <t>68</t>
  </si>
  <si>
    <t>953312113</t>
  </si>
  <si>
    <t>Vložky do svislých dilatačních spár z fasádních polystyrénových desek tl 30 mm</t>
  </si>
  <si>
    <t>1538403758</t>
  </si>
  <si>
    <t>69</t>
  </si>
  <si>
    <t>965043421</t>
  </si>
  <si>
    <t>Bourání podkladů pod dlažby betonových s potěrem nebo teracem tl do 150 mm pl do 1 m2</t>
  </si>
  <si>
    <t>-1621295821</t>
  </si>
  <si>
    <t>70</t>
  </si>
  <si>
    <t>967031132</t>
  </si>
  <si>
    <t>Přisekání rovných ostění v cihelném zdivu na MV nebo MVC</t>
  </si>
  <si>
    <t>272196764</t>
  </si>
  <si>
    <t>71</t>
  </si>
  <si>
    <t>967031744</t>
  </si>
  <si>
    <t>Přisekání plošné zdiva z cihel pálených na MC tl do 300 mm</t>
  </si>
  <si>
    <t>-705308779</t>
  </si>
  <si>
    <t>72</t>
  </si>
  <si>
    <t>968062354</t>
  </si>
  <si>
    <t>Vybourání dřevěných rámů oken dvojitých včetně křídel pl do 1 m2</t>
  </si>
  <si>
    <t>252820031</t>
  </si>
  <si>
    <t>73</t>
  </si>
  <si>
    <t>968062355</t>
  </si>
  <si>
    <t>Vybourání dřevěných rámů oken dvojitých včetně křídel pl do 2 m2</t>
  </si>
  <si>
    <t>770582228</t>
  </si>
  <si>
    <t>74</t>
  </si>
  <si>
    <t>968062455</t>
  </si>
  <si>
    <t>Vybourání dřevěných dveřních zárubní pl do 2 m2</t>
  </si>
  <si>
    <t>2062232049</t>
  </si>
  <si>
    <t>75</t>
  </si>
  <si>
    <t>971033441</t>
  </si>
  <si>
    <t>Vybourání otvorů ve zdivu cihelném pl do 0,25 m2 na MVC nebo MV tl do 300 mm</t>
  </si>
  <si>
    <t>357339560</t>
  </si>
  <si>
    <t>76</t>
  </si>
  <si>
    <t>971033641</t>
  </si>
  <si>
    <t>Vybourání otvorů ve zdivu cihelném pl do 4 m2 na MVC nebo MV tl do 300 mm</t>
  </si>
  <si>
    <t>1626097638</t>
  </si>
  <si>
    <t>77</t>
  </si>
  <si>
    <t>974031664</t>
  </si>
  <si>
    <t>Vysekání rýh ve zdivu cihelném pro vtahování nosníků hl do 150 mm v do 150 mm</t>
  </si>
  <si>
    <t>206495699</t>
  </si>
  <si>
    <t>78</t>
  </si>
  <si>
    <t>977151113</t>
  </si>
  <si>
    <t>Jádrové vrty diamantovými korunkami do D 50 mm do stavebních materiálů</t>
  </si>
  <si>
    <t>-1824597267</t>
  </si>
  <si>
    <t>79</t>
  </si>
  <si>
    <t>977311112</t>
  </si>
  <si>
    <t>Řezání stávajících betonových mazanin nevyztužených hl do 100 mm</t>
  </si>
  <si>
    <t>-970711418</t>
  </si>
  <si>
    <t>80</t>
  </si>
  <si>
    <t>978013141</t>
  </si>
  <si>
    <t>Otlučení (osekání) vnitřní vápenné nebo vápenocementové omítky stěn v rozsahu do 30 %</t>
  </si>
  <si>
    <t>2031831913</t>
  </si>
  <si>
    <t>81</t>
  </si>
  <si>
    <t>978013191</t>
  </si>
  <si>
    <t>Otlučení (osekání) vnitřní vápenné nebo vápenocementové omítky stěn v rozsahu do 100 %</t>
  </si>
  <si>
    <t>-1030149203</t>
  </si>
  <si>
    <t>82</t>
  </si>
  <si>
    <t>978015341</t>
  </si>
  <si>
    <t>Otlučení (osekání) vnější vápenné nebo vápenocementové omítky stupně členitosti 1 a 2 rozsahu do 30%</t>
  </si>
  <si>
    <t>1372630431</t>
  </si>
  <si>
    <t>83</t>
  </si>
  <si>
    <t>978015391</t>
  </si>
  <si>
    <t>Otlučení (osekání) vnější vápenné nebo vápenocementové omítky stupně členitosti 1 a 2 do 100%</t>
  </si>
  <si>
    <t>-142482064</t>
  </si>
  <si>
    <t>997</t>
  </si>
  <si>
    <t>Přesun sutě</t>
  </si>
  <si>
    <t>84</t>
  </si>
  <si>
    <t>997013211</t>
  </si>
  <si>
    <t>Vnitrostaveništní doprava suti a vybouraných hmot pro budovy v do 6 m ručně</t>
  </si>
  <si>
    <t>1439869252</t>
  </si>
  <si>
    <t>85</t>
  </si>
  <si>
    <t>997013501</t>
  </si>
  <si>
    <t>Odvoz suti a vybouraných hmot na skládku nebo meziskládku do 1 km se složením</t>
  </si>
  <si>
    <t>-67785148</t>
  </si>
  <si>
    <t>86</t>
  </si>
  <si>
    <t>997013509</t>
  </si>
  <si>
    <t>Příplatek k odvozu suti a vybouraných hmot na skládku ZKD 1 km přes 1 km</t>
  </si>
  <si>
    <t>623075542</t>
  </si>
  <si>
    <t>87</t>
  </si>
  <si>
    <t>997013631</t>
  </si>
  <si>
    <t>Poplatek za uložení na skládce (skládkovné) stavebního odpadu směsného kód odpadu 17 09 04</t>
  </si>
  <si>
    <t>1399433342</t>
  </si>
  <si>
    <t>88</t>
  </si>
  <si>
    <t>997013814</t>
  </si>
  <si>
    <t>Poplatek za uložení na skládce (skládkovné) stavebního odpadu izolací kód odpadu 17 06 04</t>
  </si>
  <si>
    <t>-1947966863</t>
  </si>
  <si>
    <t>998</t>
  </si>
  <si>
    <t>Přesun hmot</t>
  </si>
  <si>
    <t>89</t>
  </si>
  <si>
    <t>998011001</t>
  </si>
  <si>
    <t>Přesun hmot pro budovy zděné v do 6 m</t>
  </si>
  <si>
    <t>1584656874</t>
  </si>
  <si>
    <t>PSV</t>
  </si>
  <si>
    <t>Práce a dodávky PSV</t>
  </si>
  <si>
    <t>712</t>
  </si>
  <si>
    <t>Povlakové krytiny</t>
  </si>
  <si>
    <t>90</t>
  </si>
  <si>
    <t>712400832</t>
  </si>
  <si>
    <t>Odstranění povlakové krytiny střech do 30° dvouvrstvé</t>
  </si>
  <si>
    <t>-209739315</t>
  </si>
  <si>
    <t>91</t>
  </si>
  <si>
    <t>998712201</t>
  </si>
  <si>
    <t>Přesun hmot procentní pro krytiny povlakové v objektech v do 6 m</t>
  </si>
  <si>
    <t>%</t>
  </si>
  <si>
    <t>1241295311</t>
  </si>
  <si>
    <t>721</t>
  </si>
  <si>
    <t>Zdravotechnika - vnitřní kanalizace</t>
  </si>
  <si>
    <t>92</t>
  </si>
  <si>
    <t>721242106</t>
  </si>
  <si>
    <t>Lapač střešních splavenin z PP se zápachovou klapkou a lapacím košem DN 125</t>
  </si>
  <si>
    <t>-314721220</t>
  </si>
  <si>
    <t>93</t>
  </si>
  <si>
    <t>998721201</t>
  </si>
  <si>
    <t>Přesun hmot procentní pro vnitřní kanalizace v objektech v do 6 m</t>
  </si>
  <si>
    <t>1649801300</t>
  </si>
  <si>
    <t>762</t>
  </si>
  <si>
    <t>Konstrukce tesařské</t>
  </si>
  <si>
    <t>94</t>
  </si>
  <si>
    <t>762081150</t>
  </si>
  <si>
    <t>Hoblování hraněného řeziva ve staveništní dílně</t>
  </si>
  <si>
    <t>-283553162</t>
  </si>
  <si>
    <t>95</t>
  </si>
  <si>
    <t>762083122</t>
  </si>
  <si>
    <t>Impregnace řeziva proti dřevokaznému hmyzu, houbám a plísním máčením třída ohrožení 3 a 4</t>
  </si>
  <si>
    <t>133695210</t>
  </si>
  <si>
    <t>96</t>
  </si>
  <si>
    <t>762331812</t>
  </si>
  <si>
    <t>Demontáž vázaných kcí krovů z hranolů průřezové plochy do 224 cm2</t>
  </si>
  <si>
    <t>1381856721</t>
  </si>
  <si>
    <t>97</t>
  </si>
  <si>
    <t>762332132</t>
  </si>
  <si>
    <t>Montáž vázaných kcí krovů pravidelných z hraněného řeziva průřezové plochy do 224 cm2</t>
  </si>
  <si>
    <t>1812963725</t>
  </si>
  <si>
    <t>98</t>
  </si>
  <si>
    <t>60512131</t>
  </si>
  <si>
    <t>hranol stavební řezivo průřezu do 224cm2 dl 6-8m</t>
  </si>
  <si>
    <t>-510909569</t>
  </si>
  <si>
    <t>99</t>
  </si>
  <si>
    <t>762341811</t>
  </si>
  <si>
    <t>Demontáž bednění střech z prken</t>
  </si>
  <si>
    <t>295995702</t>
  </si>
  <si>
    <t>100</t>
  </si>
  <si>
    <t>762342216</t>
  </si>
  <si>
    <t>Montáž laťování na střechách jednoduchých sklonu do 60° osové vzdálenosti do 600 mm</t>
  </si>
  <si>
    <t>-1311824181</t>
  </si>
  <si>
    <t>101</t>
  </si>
  <si>
    <t>60514106</t>
  </si>
  <si>
    <t>řezivo jehličnaté lať pevnostní třída průřez 60x80mm</t>
  </si>
  <si>
    <t>1682368278</t>
  </si>
  <si>
    <t>102</t>
  </si>
  <si>
    <t>762395000</t>
  </si>
  <si>
    <t>Spojovací prostředky krovů, bednění, laťování, nadstřešních konstrukcí</t>
  </si>
  <si>
    <t>-496474170</t>
  </si>
  <si>
    <t>103</t>
  </si>
  <si>
    <t>762841811</t>
  </si>
  <si>
    <t>Demontáž podbíjení obkladů stropů a střech sklonu do 60° z hrubých prken tl do 35 mm</t>
  </si>
  <si>
    <t>-1366901017</t>
  </si>
  <si>
    <t>104</t>
  </si>
  <si>
    <t>762841812</t>
  </si>
  <si>
    <t>Demontáž podbíjení obkladů stropů a střech sklonu do 60° z hrubých prken s omítkou</t>
  </si>
  <si>
    <t>-134897063</t>
  </si>
  <si>
    <t>105</t>
  </si>
  <si>
    <t>998762201</t>
  </si>
  <si>
    <t>Přesun hmot procentní pro kce tesařské v objektech v do 6 m</t>
  </si>
  <si>
    <t>-411127317</t>
  </si>
  <si>
    <t>764</t>
  </si>
  <si>
    <t>Konstrukce klempířské</t>
  </si>
  <si>
    <t>106</t>
  </si>
  <si>
    <t>764002801</t>
  </si>
  <si>
    <t>Demontáž závětrné lišty do suti</t>
  </si>
  <si>
    <t>1365782898</t>
  </si>
  <si>
    <t>107</t>
  </si>
  <si>
    <t>764002811</t>
  </si>
  <si>
    <t>Demontáž okapového plechu do suti v krytině povlakové</t>
  </si>
  <si>
    <t>498927885</t>
  </si>
  <si>
    <t>108</t>
  </si>
  <si>
    <t>764002851</t>
  </si>
  <si>
    <t>Demontáž oplechování parapetů do suti</t>
  </si>
  <si>
    <t>-915296955</t>
  </si>
  <si>
    <t>109</t>
  </si>
  <si>
    <t>764004801</t>
  </si>
  <si>
    <t>Demontáž podokapního žlabu do suti</t>
  </si>
  <si>
    <t>-1778759789</t>
  </si>
  <si>
    <t>110</t>
  </si>
  <si>
    <t>764004861</t>
  </si>
  <si>
    <t>Demontáž svodu do suti</t>
  </si>
  <si>
    <t>609185945</t>
  </si>
  <si>
    <t>111</t>
  </si>
  <si>
    <t>764216603</t>
  </si>
  <si>
    <t>Oplechování rovných parapetů mechanicky kotvené z Pz s povrchovou úpravou rš 250 mm</t>
  </si>
  <si>
    <t>-710622173</t>
  </si>
  <si>
    <t>112</t>
  </si>
  <si>
    <t>998764201</t>
  </si>
  <si>
    <t>Přesun hmot procentní pro konstrukce klempířské v objektech v do 6 m</t>
  </si>
  <si>
    <t>-967620414</t>
  </si>
  <si>
    <t>766</t>
  </si>
  <si>
    <t>Konstrukce truhlářské</t>
  </si>
  <si>
    <t>113</t>
  </si>
  <si>
    <t>766411821</t>
  </si>
  <si>
    <t>Demontáž truhlářského obložení stěn z palubek</t>
  </si>
  <si>
    <t>-1423616039</t>
  </si>
  <si>
    <t>114</t>
  </si>
  <si>
    <t>766411822</t>
  </si>
  <si>
    <t>Demontáž truhlářského obložení stěn podkladových roštů</t>
  </si>
  <si>
    <t>-1451803053</t>
  </si>
  <si>
    <t>115</t>
  </si>
  <si>
    <t>766412214</t>
  </si>
  <si>
    <t>Montáž obložení stěn plochy přes 1 m2 palubkami z měkkého dřeva přes 100 mm</t>
  </si>
  <si>
    <t>-895498809</t>
  </si>
  <si>
    <t>116</t>
  </si>
  <si>
    <t>61191173</t>
  </si>
  <si>
    <t>palubky obkladové smrk profil klasický 19x121mm jakost A/B</t>
  </si>
  <si>
    <t>-1133537815</t>
  </si>
  <si>
    <t>117</t>
  </si>
  <si>
    <t>766421214</t>
  </si>
  <si>
    <t>Montáž obložení podhledů jednoduchých palubkami z měkkého dřeva š přes 100 mm</t>
  </si>
  <si>
    <t>-126932934</t>
  </si>
  <si>
    <t>118</t>
  </si>
  <si>
    <t>-1143999356</t>
  </si>
  <si>
    <t>119</t>
  </si>
  <si>
    <t>766421821</t>
  </si>
  <si>
    <t>Demontáž truhlářského obložení podhledů z palubek</t>
  </si>
  <si>
    <t>-619885009</t>
  </si>
  <si>
    <t>120</t>
  </si>
  <si>
    <t>766421822</t>
  </si>
  <si>
    <t>Demontáž truhlářského obložení podhledů podkladových roštů</t>
  </si>
  <si>
    <t>1514013435</t>
  </si>
  <si>
    <t>121</t>
  </si>
  <si>
    <t>766660131</t>
  </si>
  <si>
    <t>Montáž dveřních křídel otvíravých jednokřídlových š do 0,8 m masivní dřevo do dřevěné rámové zárubně</t>
  </si>
  <si>
    <t>2020842092</t>
  </si>
  <si>
    <t>122</t>
  </si>
  <si>
    <t>61174182</t>
  </si>
  <si>
    <t>dveře dřevěné vchodové plné palubkové smrkové 1křídlé 800x1970mm</t>
  </si>
  <si>
    <t>-1254066053</t>
  </si>
  <si>
    <t>123</t>
  </si>
  <si>
    <t>7666R_001</t>
  </si>
  <si>
    <t>Montáž, dodávka dřevěných výplní otvorů dle výpisu č.pozice TR1 až TR4</t>
  </si>
  <si>
    <t>2027223522</t>
  </si>
  <si>
    <t>124</t>
  </si>
  <si>
    <t>998766201</t>
  </si>
  <si>
    <t>Přesun hmot procentní pro konstrukce truhlářské v objektech v do 6 m</t>
  </si>
  <si>
    <t>1435207843</t>
  </si>
  <si>
    <t>783</t>
  </si>
  <si>
    <t>Dokončovací práce - nátěry</t>
  </si>
  <si>
    <t>125</t>
  </si>
  <si>
    <t>783123111</t>
  </si>
  <si>
    <t>Jednonásobný napouštěcí fungicidní akrylátový nátěr truhlářských konstrukcí</t>
  </si>
  <si>
    <t>160426959</t>
  </si>
  <si>
    <t>126</t>
  </si>
  <si>
    <t>783124101</t>
  </si>
  <si>
    <t>Základní jednonásobný akrylátový nátěr truhlářských konstrukcí</t>
  </si>
  <si>
    <t>1347443692</t>
  </si>
  <si>
    <t>127</t>
  </si>
  <si>
    <t>783128101</t>
  </si>
  <si>
    <t>Lazurovací jednonásobný akrylátový nátěr truhlářských konstrukcí</t>
  </si>
  <si>
    <t>-1073400378</t>
  </si>
  <si>
    <t>128</t>
  </si>
  <si>
    <t>783801503</t>
  </si>
  <si>
    <t>Omytí omítek tlakovou vodou před provedením nátěru</t>
  </si>
  <si>
    <t>-844859365</t>
  </si>
  <si>
    <t>129</t>
  </si>
  <si>
    <t>783823131</t>
  </si>
  <si>
    <t>Penetrační akrylátový nátěr hladkých, tenkovrstvých zrnitých nebo štukových omítek</t>
  </si>
  <si>
    <t>358859949</t>
  </si>
  <si>
    <t>130</t>
  </si>
  <si>
    <t>783827421</t>
  </si>
  <si>
    <t>Krycí dvojnásobný akrylátový nátěr omítek stupně členitosti 1 a 2</t>
  </si>
  <si>
    <t>1825097386</t>
  </si>
  <si>
    <t>131</t>
  </si>
  <si>
    <t>783913161</t>
  </si>
  <si>
    <t>Penetrační syntetický nátěr pórovitých betonových podlah</t>
  </si>
  <si>
    <t>226737373</t>
  </si>
  <si>
    <t>132</t>
  </si>
  <si>
    <t>783917161</t>
  </si>
  <si>
    <t>Krycí dvojnásobný syntetický nátěr betonové podlahy</t>
  </si>
  <si>
    <t>-1868252660</t>
  </si>
  <si>
    <t>784</t>
  </si>
  <si>
    <t>Dokončovací práce - malby a tapety</t>
  </si>
  <si>
    <t>133</t>
  </si>
  <si>
    <t>784111001</t>
  </si>
  <si>
    <t>Oprášení (ometení ) podkladu v místnostech výšky do 3,80 m</t>
  </si>
  <si>
    <t>37725267</t>
  </si>
  <si>
    <t>134</t>
  </si>
  <si>
    <t>784121001</t>
  </si>
  <si>
    <t>Oškrabání malby v mísnostech výšky do 3,80 m</t>
  </si>
  <si>
    <t>-1895571211</t>
  </si>
  <si>
    <t>135</t>
  </si>
  <si>
    <t>784121011</t>
  </si>
  <si>
    <t>Rozmývání podkladu po oškrabání malby v místnostech výšky do 3,80 m</t>
  </si>
  <si>
    <t>1542593757</t>
  </si>
  <si>
    <t>136</t>
  </si>
  <si>
    <t>784181101</t>
  </si>
  <si>
    <t>Základní akrylátová jednonásobná penetrace podkladu v místnostech výšky do 3,80m</t>
  </si>
  <si>
    <t>-309726605</t>
  </si>
  <si>
    <t>137</t>
  </si>
  <si>
    <t>784211001</t>
  </si>
  <si>
    <t>Jednonásobné bílé malby ze směsí za mokra výborně otěruvzdorných v místnostech výšky do 3,80 m</t>
  </si>
  <si>
    <t>-1021040807</t>
  </si>
  <si>
    <t>OST</t>
  </si>
  <si>
    <t>Ostatní - technologie ustájení - krmení - napájení - větrání</t>
  </si>
  <si>
    <t>138</t>
  </si>
  <si>
    <t>001_KR</t>
  </si>
  <si>
    <t>Ozn. "KR" Atypická dřevěná krmítka, manuální obsluha (https://www.eshop-zemedelske-potreby.cz/katalogy/) - cena předběžná orientační</t>
  </si>
  <si>
    <t>930376441</t>
  </si>
  <si>
    <t>139</t>
  </si>
  <si>
    <t>001_PV</t>
  </si>
  <si>
    <t>Ozn. "PV" Plastová výplň všech branek kotců drůbeže proti průvanu do v.500 mm od podlahy z plastových palubek, příp.prken uvnitř objektu</t>
  </si>
  <si>
    <t>-1609930735</t>
  </si>
  <si>
    <t>140</t>
  </si>
  <si>
    <t>751398056</t>
  </si>
  <si>
    <t>Mtž protidešťové žaluzie do zdiva přes 0,750 m2</t>
  </si>
  <si>
    <t>-1316007489</t>
  </si>
  <si>
    <t>141</t>
  </si>
  <si>
    <t>42982405R</t>
  </si>
  <si>
    <t>Ozn. "V" ventilační žaluzie včetně rámu 425x320mm</t>
  </si>
  <si>
    <t>1069392875</t>
  </si>
  <si>
    <t>142</t>
  </si>
  <si>
    <t>7668R_001</t>
  </si>
  <si>
    <t>Ozn. "P" Montáž, dodávka dřevěného šupáku za účelem uzavření - zajištění v poloze otevřeno/zavřeno - cena předběžná orientační</t>
  </si>
  <si>
    <t>-749846223</t>
  </si>
  <si>
    <t>VRN9</t>
  </si>
  <si>
    <t>143</t>
  </si>
  <si>
    <t>094103000</t>
  </si>
  <si>
    <t>Náklady na plánované vyklizení objektu včetně odstranněí vnitřního hrazení</t>
  </si>
  <si>
    <t>hod</t>
  </si>
  <si>
    <t>1024</t>
  </si>
  <si>
    <t>713865598</t>
  </si>
  <si>
    <t>002 - Severní a jižní výběhy, vnitřní kotce - konstrukce oplocení, oplocení, zastřešení</t>
  </si>
  <si>
    <t xml:space="preserve">    767 - Konstrukce zámečnické</t>
  </si>
  <si>
    <t>338171121</t>
  </si>
  <si>
    <t>Osazování sloupků a vzpěr plotových ocelových v do 2,60 m se zalitím MC</t>
  </si>
  <si>
    <t>501143075</t>
  </si>
  <si>
    <t>59231120</t>
  </si>
  <si>
    <t>sloupek řadový plotový pro drátěné pletivo 60x40/2500 mm, tl.stěny 1,8 mm</t>
  </si>
  <si>
    <t>-1242254803</t>
  </si>
  <si>
    <t>348101210</t>
  </si>
  <si>
    <t>Osazení vrat a vrátek k oplocení na ocelové sloupky do 2 m2</t>
  </si>
  <si>
    <t>85266793</t>
  </si>
  <si>
    <t>55342332</t>
  </si>
  <si>
    <t>branka plotová jednokřídlá 800x2020mm, celožárový rám, výplet pletivem 20x20 mm, kování - určeno pro chov drůbeže</t>
  </si>
  <si>
    <t>-238462212</t>
  </si>
  <si>
    <t>348101220</t>
  </si>
  <si>
    <t>Osazení vrat a vrátek k oplocení na ocelové sloupky do 4 m2</t>
  </si>
  <si>
    <t>1029937034</t>
  </si>
  <si>
    <t>55342335</t>
  </si>
  <si>
    <t>branka plotová jednokřídlá 1300x2020mm, celožárový rám, výplet pletivem 20x20 mm, kování - určeno pro chov drůbeže</t>
  </si>
  <si>
    <t>-1399043054</t>
  </si>
  <si>
    <t>348401130</t>
  </si>
  <si>
    <t>Montáž oplocení ze strojového pletiva s napínacími dráty výšky do 2,0 m</t>
  </si>
  <si>
    <t>468535069</t>
  </si>
  <si>
    <t>31324770</t>
  </si>
  <si>
    <t>pletivo oko 50x50 mm Zn, výška 2000mm na střechů výběhů v pásech, hladké konce pro snadné napojení pásů</t>
  </si>
  <si>
    <t>1367501816</t>
  </si>
  <si>
    <t>348401230</t>
  </si>
  <si>
    <t>Montáž oplocení ze strojového pletiva bez napínacích drátů výšky do 2,0 m</t>
  </si>
  <si>
    <t>1346820264</t>
  </si>
  <si>
    <t>31324768</t>
  </si>
  <si>
    <t>pletivo drátěné se čtvercovými oky zapletené Pz 20x1,8x2000mm</t>
  </si>
  <si>
    <t>-1148753792</t>
  </si>
  <si>
    <t>348401350</t>
  </si>
  <si>
    <t>Rozvinutí, montáž a napnutí napínacího drátu na oplocení</t>
  </si>
  <si>
    <t>-1094175717</t>
  </si>
  <si>
    <t>15615300</t>
  </si>
  <si>
    <t>drát kruhový Pz napínací  D 2,80mm</t>
  </si>
  <si>
    <t>887576106</t>
  </si>
  <si>
    <t>348401360</t>
  </si>
  <si>
    <t>Přiháčkování strojového pletiva k napínacímu drátu na oplocení</t>
  </si>
  <si>
    <t>1597451780</t>
  </si>
  <si>
    <t>1642138616</t>
  </si>
  <si>
    <t>767</t>
  </si>
  <si>
    <t>Konstrukce zámečnické</t>
  </si>
  <si>
    <t>767995117</t>
  </si>
  <si>
    <t>Montáž atypických zámečnických konstrukcí hmotnosti do 500 kg</t>
  </si>
  <si>
    <t>-135447441</t>
  </si>
  <si>
    <t>2049232636</t>
  </si>
  <si>
    <t>998767201</t>
  </si>
  <si>
    <t>Přesun hmot procentní pro zámečnické konstrukce v objektech v do 6 m</t>
  </si>
  <si>
    <t>-1189617337</t>
  </si>
  <si>
    <t>003 - Elektroinstalace</t>
  </si>
  <si>
    <t xml:space="preserve">    741 - Elektroinstalace - silnoproud</t>
  </si>
  <si>
    <t>741</t>
  </si>
  <si>
    <t>Elektroinstalace - silnoproud</t>
  </si>
  <si>
    <t>741110041</t>
  </si>
  <si>
    <t>Montáž trubka plastová ohebná D přes 11 do 23 mm uložená pevně</t>
  </si>
  <si>
    <t>1665997744</t>
  </si>
  <si>
    <t>34571061</t>
  </si>
  <si>
    <t>trubka elektroinstalační ohebná z PVC (ČSN) 2313</t>
  </si>
  <si>
    <t>-630035174</t>
  </si>
  <si>
    <t>741120001</t>
  </si>
  <si>
    <t>Montáž vodič Cu izolovaný plný a laněný žíla 0,35-6 mm2 pod omítku (CY)</t>
  </si>
  <si>
    <t>-1025118763</t>
  </si>
  <si>
    <t>34140826</t>
  </si>
  <si>
    <t>vodič silový s Cu jádrem 6mm2</t>
  </si>
  <si>
    <t>-1499066197</t>
  </si>
  <si>
    <t>741120005</t>
  </si>
  <si>
    <t>Montáž vodič Cu izolovaný plný a laněný žíla 25-35 mm2 pod omítku (CY)</t>
  </si>
  <si>
    <t>-781122425</t>
  </si>
  <si>
    <t>34140850</t>
  </si>
  <si>
    <t>vodič izolovaný s Cu jádrem 25mm2</t>
  </si>
  <si>
    <t>-501713963</t>
  </si>
  <si>
    <t>741122121</t>
  </si>
  <si>
    <t>Montáž kabel Cu plný kulatý žíla 2x1,5 až 6 mm2 zatažený v trubkách (CYKY)</t>
  </si>
  <si>
    <t>-738607076</t>
  </si>
  <si>
    <t>34111005</t>
  </si>
  <si>
    <t>kabel silový s Cu jádrem 1kV 2x1,5mm2</t>
  </si>
  <si>
    <t>643131799</t>
  </si>
  <si>
    <t>741122122</t>
  </si>
  <si>
    <t>Montáž kabel Cu plný kulatý žíla 3x1,5 až 6 mm2 zatažený v trubkách (CYKY)</t>
  </si>
  <si>
    <t>-1338649194</t>
  </si>
  <si>
    <t>34111030</t>
  </si>
  <si>
    <t>kabel silový s Cu jádrem 1kV 3x1,5mm2</t>
  </si>
  <si>
    <t>-1869240633</t>
  </si>
  <si>
    <t>34111036</t>
  </si>
  <si>
    <t>kabel silový s Cu jádrem 1kV 3x2,5mm2</t>
  </si>
  <si>
    <t>-1170098529</t>
  </si>
  <si>
    <t>741122142</t>
  </si>
  <si>
    <t>Montáž kabel Cu plný kulatý žíla 5x1,5 až 2,5 mm2 zatažený v trubkách (CYKY)</t>
  </si>
  <si>
    <t>-60386418</t>
  </si>
  <si>
    <t>34111090</t>
  </si>
  <si>
    <t>kabel silový s Cu jádrem 1kV 5x1,5mm2</t>
  </si>
  <si>
    <t>99109613</t>
  </si>
  <si>
    <t>34111094</t>
  </si>
  <si>
    <t>kabel silový s Cu jádrem 1kV 5x2,5mm2</t>
  </si>
  <si>
    <t>-905863065</t>
  </si>
  <si>
    <t>741130004</t>
  </si>
  <si>
    <t>Ukončení vodič izolovaný do 6 mm2 v rozváděči nebo na přístroji</t>
  </si>
  <si>
    <t>334249641</t>
  </si>
  <si>
    <t>741130007</t>
  </si>
  <si>
    <t>Ukončení vodič izolovaný do 25 mm2 v rozváděči nebo na přístroji</t>
  </si>
  <si>
    <t>-1464172097</t>
  </si>
  <si>
    <t>741132103</t>
  </si>
  <si>
    <t>Ukončení kabelů 3x1,5 až 4 mm2 smršťovací záklopkou nebo páskem bez letování</t>
  </si>
  <si>
    <t>-372091099</t>
  </si>
  <si>
    <t>741132145</t>
  </si>
  <si>
    <t>Ukončení kabelů 5x1,5 až 4 mm2 smršťovací záklopkou nebo páskem bez letování</t>
  </si>
  <si>
    <t>-20261904</t>
  </si>
  <si>
    <t>741210003</t>
  </si>
  <si>
    <t>Montáž rozvodnice oceloplechová nebo plastová běžná do 100 kg</t>
  </si>
  <si>
    <t>1852807254</t>
  </si>
  <si>
    <t>3571385R1</t>
  </si>
  <si>
    <t>Rozváděč RK1 s montáží jistících prvků</t>
  </si>
  <si>
    <t>923833740</t>
  </si>
  <si>
    <t>741231012</t>
  </si>
  <si>
    <t>Montáž svorkovnice do rozvaděčů - ochranná</t>
  </si>
  <si>
    <t>-867764618</t>
  </si>
  <si>
    <t>3456224R</t>
  </si>
  <si>
    <t xml:space="preserve">Ekvipotenciální svorkovnice EPS1 s krytem </t>
  </si>
  <si>
    <t>1176589402</t>
  </si>
  <si>
    <t>741310031</t>
  </si>
  <si>
    <t>Montáž vypínač nástěnný 1-jednopólový prostředí venkovní/mokré</t>
  </si>
  <si>
    <t>-1148617113</t>
  </si>
  <si>
    <t>3453552R</t>
  </si>
  <si>
    <t xml:space="preserve">spínač jednopólový 10A do vlhka v plastu </t>
  </si>
  <si>
    <t>1460793256</t>
  </si>
  <si>
    <t>741313082</t>
  </si>
  <si>
    <t>Montáž zásuvka chráněná v krabici šroubové připojení 2P+PE prostředí venkovní, mokré</t>
  </si>
  <si>
    <t>1633404255</t>
  </si>
  <si>
    <t>35811077</t>
  </si>
  <si>
    <t>zásuvka nepropustná nástěnná 16A 220V 3pólová</t>
  </si>
  <si>
    <t>-1914536665</t>
  </si>
  <si>
    <t>741313085</t>
  </si>
  <si>
    <t>Montáž zásuvek chráněných v krabici šroubové připojení 3P+N+PE prostředí venkovní, mokré</t>
  </si>
  <si>
    <t>-1321922113</t>
  </si>
  <si>
    <t>35811257</t>
  </si>
  <si>
    <t>zásuvka nástěnná 16A 250V 4pólová</t>
  </si>
  <si>
    <t>1258875433</t>
  </si>
  <si>
    <t>741371102</t>
  </si>
  <si>
    <t>Montáž svítidlo zářivkové průmyslové stropní přisazené 1 zdroj s krytem</t>
  </si>
  <si>
    <t>-501987677</t>
  </si>
  <si>
    <t>348144R1</t>
  </si>
  <si>
    <t>svítidlo LED, průmyslové, základna z PC, 18W, 2320Lm, průběžná montáž</t>
  </si>
  <si>
    <t>-185985883</t>
  </si>
  <si>
    <t>348144R2</t>
  </si>
  <si>
    <t>svítidlo LED, průmyslové, základna z PC, 10W, 1260Lm, průběžná montáž</t>
  </si>
  <si>
    <t>-332239214</t>
  </si>
  <si>
    <t>741372013</t>
  </si>
  <si>
    <t>Montáž svítidlo LED bytové přisazené nástěnné reflektorové s čidlem</t>
  </si>
  <si>
    <t>120844925</t>
  </si>
  <si>
    <t>348144R3</t>
  </si>
  <si>
    <t>LED 50W,chromatičnost světla 5000K,světelný tok 4100 lm. Napětí 230V AC. Stupeň krytí IP44 - vhodné do vlhkých prostor. Vyzařovací úhel 120°</t>
  </si>
  <si>
    <t>-520412693</t>
  </si>
  <si>
    <t>741810001</t>
  </si>
  <si>
    <t>Celková prohlídka elektrického rozvodu a zařízení do 100 000,- Kč</t>
  </si>
  <si>
    <t>2117057536</t>
  </si>
  <si>
    <t>R1</t>
  </si>
  <si>
    <t>Podružný materiál</t>
  </si>
  <si>
    <t>klp</t>
  </si>
  <si>
    <t>-103306347</t>
  </si>
  <si>
    <t>R2</t>
  </si>
  <si>
    <t>Prořezový materiál</t>
  </si>
  <si>
    <t>-492302303</t>
  </si>
  <si>
    <t>004 - Ochrana před bleskem</t>
  </si>
  <si>
    <t>M - Práce a dodávky M</t>
  </si>
  <si>
    <t xml:space="preserve">    21-M - Elektromontáže</t>
  </si>
  <si>
    <t>210280001</t>
  </si>
  <si>
    <t>Zkoušky a prohlídky el rozvodů a zařízení celková prohlídka pro objem mtž prací do 100 000 Kč</t>
  </si>
  <si>
    <t>615472572</t>
  </si>
  <si>
    <t>741410022</t>
  </si>
  <si>
    <t>Montáž vodič uzemňovací pásek průřezu do 120 mm2 v průmyslové výstavbě v zemi</t>
  </si>
  <si>
    <t>1063754082</t>
  </si>
  <si>
    <t>35442062</t>
  </si>
  <si>
    <t>pás zemnící 30x4mm FeZn</t>
  </si>
  <si>
    <t>-328504909</t>
  </si>
  <si>
    <t>741410042</t>
  </si>
  <si>
    <t>Montáž vodič uzemňovací drát nebo lano D do 10 mm v průmysl výstavbě</t>
  </si>
  <si>
    <t>1513916449</t>
  </si>
  <si>
    <t>35441073</t>
  </si>
  <si>
    <t>drát D 10mm FeZn</t>
  </si>
  <si>
    <t>-1709329993</t>
  </si>
  <si>
    <t>741420001</t>
  </si>
  <si>
    <t>Montáž drát nebo lano hromosvodné svodové D do 10 mm s podpěrou</t>
  </si>
  <si>
    <t>-833346512</t>
  </si>
  <si>
    <t>35441077</t>
  </si>
  <si>
    <t>drát D 8mm AlMgSi (0,135kg/m)</t>
  </si>
  <si>
    <t>1947707787</t>
  </si>
  <si>
    <t>35441560</t>
  </si>
  <si>
    <t xml:space="preserve">podpěra vedení FeZn na střechy </t>
  </si>
  <si>
    <t>-1842018958</t>
  </si>
  <si>
    <t>3544168R</t>
  </si>
  <si>
    <t>podpěry vedení hromosvodu na kovové konstrukce - svyslí svod</t>
  </si>
  <si>
    <t>611870979</t>
  </si>
  <si>
    <t>741420021</t>
  </si>
  <si>
    <t>Montáž svorka hromosvodná se 2 šrouby</t>
  </si>
  <si>
    <t>1629661628</t>
  </si>
  <si>
    <t>35441885</t>
  </si>
  <si>
    <t>svorka spojovací pro lano D 8-10 mm</t>
  </si>
  <si>
    <t>148793763</t>
  </si>
  <si>
    <t>35441895</t>
  </si>
  <si>
    <t>svorka připojovací k připojení kovových částí</t>
  </si>
  <si>
    <t>-557413787</t>
  </si>
  <si>
    <t>741820001</t>
  </si>
  <si>
    <t>Měření zemních odporů zemniče</t>
  </si>
  <si>
    <t>207575527</t>
  </si>
  <si>
    <t>741820012</t>
  </si>
  <si>
    <t>Měření zemnící síť délky pásku do 200 m</t>
  </si>
  <si>
    <t>1329256116</t>
  </si>
  <si>
    <t>998741101</t>
  </si>
  <si>
    <t>Přesun hmot tonážní pro silnoproud v objektech v do 6 m</t>
  </si>
  <si>
    <t>1045796107</t>
  </si>
  <si>
    <t>535435793</t>
  </si>
  <si>
    <t>256</t>
  </si>
  <si>
    <t>-90640359</t>
  </si>
  <si>
    <t>Práce a dodávky M</t>
  </si>
  <si>
    <t>21-M</t>
  </si>
  <si>
    <t>Elektromontáže</t>
  </si>
  <si>
    <t>210220302</t>
  </si>
  <si>
    <t>Montáž svorek hromosvodných se 3 a více šrouby</t>
  </si>
  <si>
    <t>-1273083097</t>
  </si>
  <si>
    <t>35441875</t>
  </si>
  <si>
    <t>svorka křížová pro vodič D 6-10 mm</t>
  </si>
  <si>
    <t>1121472630</t>
  </si>
  <si>
    <t>35441925</t>
  </si>
  <si>
    <t>svorka zkušební pro lano D 6-12 mm, FeZn</t>
  </si>
  <si>
    <t>735348665</t>
  </si>
  <si>
    <t>35442039</t>
  </si>
  <si>
    <t>svorka uzemnění nerez pro zemnící pásku</t>
  </si>
  <si>
    <t>-13907993</t>
  </si>
  <si>
    <t>35442040</t>
  </si>
  <si>
    <t>svorka uzemnění nerez pro zemnící pásku a drát</t>
  </si>
  <si>
    <t>-1858178721</t>
  </si>
  <si>
    <t>210220303</t>
  </si>
  <si>
    <t>Montáž svorek hromosvodných na okapové žlaby</t>
  </si>
  <si>
    <t>-1207848332</t>
  </si>
  <si>
    <t>35441905</t>
  </si>
  <si>
    <t>svorka připojovací k připojení okapových žlabů</t>
  </si>
  <si>
    <t>776132032</t>
  </si>
  <si>
    <t>210220372</t>
  </si>
  <si>
    <t>Montáž ochranných prvků - úhelníků nebo trubek</t>
  </si>
  <si>
    <t>372650928</t>
  </si>
  <si>
    <t>35441831</t>
  </si>
  <si>
    <t>úhelník ochranný na ochranu svodu - 2000 mm, FeZn</t>
  </si>
  <si>
    <t>1112570417</t>
  </si>
  <si>
    <t>35441836</t>
  </si>
  <si>
    <t>držák ochranného úhelníku FeZn</t>
  </si>
  <si>
    <t>1580580043</t>
  </si>
  <si>
    <t>210220401</t>
  </si>
  <si>
    <t>Montáž vedení hromosvodné - štítků k označení svodů</t>
  </si>
  <si>
    <t>-1161242794</t>
  </si>
  <si>
    <t>35442110</t>
  </si>
  <si>
    <t>štítek plastový -  čísla svodů</t>
  </si>
  <si>
    <t>2074185512</t>
  </si>
  <si>
    <t>210220431</t>
  </si>
  <si>
    <t>Montáž vedení hromosvodné - tvarování prvků</t>
  </si>
  <si>
    <t>70985616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</si>
  <si>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</si>
  <si>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</si>
  <si>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</si>
  <si>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</si>
  <si>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</si>
  <si>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012303000</t>
  </si>
  <si>
    <t>Geodetické práce po výstavbě</t>
  </si>
  <si>
    <t>kpl</t>
  </si>
  <si>
    <t>2046566303</t>
  </si>
  <si>
    <t>013244000</t>
  </si>
  <si>
    <t>Dokumentace pro provádění stavby</t>
  </si>
  <si>
    <t>-2028947337</t>
  </si>
  <si>
    <t>VRN3</t>
  </si>
  <si>
    <t>031002000</t>
  </si>
  <si>
    <t>1941436460</t>
  </si>
  <si>
    <t>VRN4</t>
  </si>
  <si>
    <t>Inženýrská činnost</t>
  </si>
  <si>
    <t>045002000</t>
  </si>
  <si>
    <t>Kompletační a koordinační činnost</t>
  </si>
  <si>
    <t>1144472377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</si>
</sst>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2" fillId="4" borderId="0" xfId="0" applyNumberFormat="1" applyFont="1" applyFill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29" fillId="0" borderId="0" xfId="0" applyNumberFormat="1" applyFont="1" applyAlignment="1" applyProtection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0" fontId="32" fillId="0" borderId="23" xfId="0" applyFont="1" applyBorder="1" applyAlignment="1" applyProtection="1">
      <alignment horizontal="center" vertical="center"/>
    </xf>
    <xf numFmtId="49" fontId="32" fillId="0" borderId="23" xfId="0" applyNumberFormat="1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center" vertical="center" wrapText="1"/>
    </xf>
    <xf numFmtId="167" fontId="32" fillId="0" borderId="23" xfId="0" applyNumberFormat="1" applyFont="1" applyBorder="1" applyAlignment="1" applyProtection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</xf>
    <xf numFmtId="0" fontId="33" fillId="0" borderId="23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7" fontId="20" fillId="2" borderId="23" xfId="0" applyNumberFormat="1" applyFont="1" applyFill="1" applyBorder="1" applyAlignment="1" applyProtection="1">
      <alignment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4" fontId="22" fillId="4" borderId="0" xfId="0" applyNumberFormat="1" applyFont="1" applyFill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2" fillId="0" borderId="0" xfId="0" applyNumberFormat="1" applyFont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68" t="s">
        <v>14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19"/>
      <c r="AQ5" s="19"/>
      <c r="AR5" s="17"/>
      <c r="BE5" s="265" t="s">
        <v>15</v>
      </c>
      <c r="BS5" s="14" t="s">
        <v>6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70" t="s">
        <v>17</v>
      </c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19"/>
      <c r="AQ6" s="19"/>
      <c r="AR6" s="17"/>
      <c r="BE6" s="266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66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66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66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66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66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66"/>
      <c r="BS12" s="14" t="s">
        <v>6</v>
      </c>
    </row>
    <row r="13" spans="1:74" s="1" customFormat="1" ht="12" customHeight="1">
      <c r="B13" s="18"/>
      <c r="C13" s="19"/>
      <c r="D13" s="26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31</v>
      </c>
      <c r="AO13" s="19"/>
      <c r="AP13" s="19"/>
      <c r="AQ13" s="19"/>
      <c r="AR13" s="17"/>
      <c r="BE13" s="266"/>
      <c r="BS13" s="14" t="s">
        <v>6</v>
      </c>
    </row>
    <row r="14" spans="1:74" ht="12.75">
      <c r="B14" s="18"/>
      <c r="C14" s="19"/>
      <c r="D14" s="19"/>
      <c r="E14" s="271" t="s">
        <v>31</v>
      </c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6" t="s">
        <v>28</v>
      </c>
      <c r="AL14" s="19"/>
      <c r="AM14" s="19"/>
      <c r="AN14" s="28" t="s">
        <v>31</v>
      </c>
      <c r="AO14" s="19"/>
      <c r="AP14" s="19"/>
      <c r="AQ14" s="19"/>
      <c r="AR14" s="17"/>
      <c r="BE14" s="266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66"/>
      <c r="BS15" s="14" t="s">
        <v>4</v>
      </c>
    </row>
    <row r="16" spans="1:74" s="1" customFormat="1" ht="12" customHeight="1">
      <c r="B16" s="18"/>
      <c r="C16" s="19"/>
      <c r="D16" s="26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33</v>
      </c>
      <c r="AO16" s="19"/>
      <c r="AP16" s="19"/>
      <c r="AQ16" s="19"/>
      <c r="AR16" s="17"/>
      <c r="BE16" s="266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28</v>
      </c>
      <c r="AL17" s="19"/>
      <c r="AM17" s="19"/>
      <c r="AN17" s="24" t="s">
        <v>35</v>
      </c>
      <c r="AO17" s="19"/>
      <c r="AP17" s="19"/>
      <c r="AQ17" s="19"/>
      <c r="AR17" s="17"/>
      <c r="BE17" s="266"/>
      <c r="BS17" s="14" t="s">
        <v>36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66"/>
      <c r="BS18" s="14" t="s">
        <v>37</v>
      </c>
    </row>
    <row r="19" spans="1:71" s="1" customFormat="1" ht="12" customHeight="1">
      <c r="B19" s="18"/>
      <c r="C19" s="19"/>
      <c r="D19" s="26" t="s">
        <v>38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66"/>
      <c r="BS19" s="14" t="s">
        <v>39</v>
      </c>
    </row>
    <row r="20" spans="1:71" s="1" customFormat="1" ht="18.399999999999999" customHeight="1">
      <c r="B20" s="18"/>
      <c r="C20" s="19"/>
      <c r="D20" s="19"/>
      <c r="E20" s="24" t="s">
        <v>40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28</v>
      </c>
      <c r="AL20" s="19"/>
      <c r="AM20" s="19"/>
      <c r="AN20" s="24" t="s">
        <v>1</v>
      </c>
      <c r="AO20" s="19"/>
      <c r="AP20" s="19"/>
      <c r="AQ20" s="19"/>
      <c r="AR20" s="17"/>
      <c r="BE20" s="266"/>
      <c r="BS20" s="14" t="s">
        <v>36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66"/>
    </row>
    <row r="22" spans="1:71" s="1" customFormat="1" ht="12" customHeight="1">
      <c r="B22" s="18"/>
      <c r="C22" s="19"/>
      <c r="D22" s="26" t="s">
        <v>41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66"/>
    </row>
    <row r="23" spans="1:71" s="1" customFormat="1" ht="16.5" customHeight="1">
      <c r="B23" s="18"/>
      <c r="C23" s="19"/>
      <c r="D23" s="19"/>
      <c r="E23" s="273" t="s">
        <v>1</v>
      </c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19"/>
      <c r="AP23" s="19"/>
      <c r="AQ23" s="19"/>
      <c r="AR23" s="17"/>
      <c r="BE23" s="266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66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66"/>
    </row>
    <row r="26" spans="1:71" s="1" customFormat="1" ht="14.45" customHeight="1">
      <c r="B26" s="18"/>
      <c r="C26" s="19"/>
      <c r="D26" s="31" t="s">
        <v>42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74">
        <f>ROUND(AG94,0)</f>
        <v>0</v>
      </c>
      <c r="AL26" s="269"/>
      <c r="AM26" s="269"/>
      <c r="AN26" s="269"/>
      <c r="AO26" s="269"/>
      <c r="AP26" s="19"/>
      <c r="AQ26" s="19"/>
      <c r="AR26" s="17"/>
      <c r="BE26" s="266"/>
    </row>
    <row r="27" spans="1:71" s="1" customFormat="1" ht="14.45" customHeight="1">
      <c r="B27" s="18"/>
      <c r="C27" s="19"/>
      <c r="D27" s="31" t="s">
        <v>43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274">
        <f>ROUND(AG101, 0)</f>
        <v>0</v>
      </c>
      <c r="AL27" s="274"/>
      <c r="AM27" s="274"/>
      <c r="AN27" s="274"/>
      <c r="AO27" s="274"/>
      <c r="AP27" s="19"/>
      <c r="AQ27" s="19"/>
      <c r="AR27" s="17"/>
      <c r="BE27" s="266"/>
    </row>
    <row r="28" spans="1:71" s="2" customFormat="1" ht="6.95" customHeight="1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5"/>
      <c r="BE28" s="266"/>
    </row>
    <row r="29" spans="1:71" s="2" customFormat="1" ht="25.9" customHeight="1">
      <c r="A29" s="32"/>
      <c r="B29" s="33"/>
      <c r="C29" s="34"/>
      <c r="D29" s="36" t="s">
        <v>44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75">
        <f>ROUND(AK26 + AK27, 0)</f>
        <v>0</v>
      </c>
      <c r="AL29" s="276"/>
      <c r="AM29" s="276"/>
      <c r="AN29" s="276"/>
      <c r="AO29" s="276"/>
      <c r="AP29" s="34"/>
      <c r="AQ29" s="34"/>
      <c r="AR29" s="35"/>
      <c r="BE29" s="266"/>
    </row>
    <row r="30" spans="1:71" s="2" customFormat="1" ht="6.95" customHeight="1">
      <c r="A30" s="32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5"/>
      <c r="BE30" s="266"/>
    </row>
    <row r="31" spans="1:71" s="2" customFormat="1" ht="12.75">
      <c r="A31" s="32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277" t="s">
        <v>45</v>
      </c>
      <c r="M31" s="277"/>
      <c r="N31" s="277"/>
      <c r="O31" s="277"/>
      <c r="P31" s="277"/>
      <c r="Q31" s="34"/>
      <c r="R31" s="34"/>
      <c r="S31" s="34"/>
      <c r="T31" s="34"/>
      <c r="U31" s="34"/>
      <c r="V31" s="34"/>
      <c r="W31" s="277" t="s">
        <v>46</v>
      </c>
      <c r="X31" s="277"/>
      <c r="Y31" s="277"/>
      <c r="Z31" s="277"/>
      <c r="AA31" s="277"/>
      <c r="AB31" s="277"/>
      <c r="AC31" s="277"/>
      <c r="AD31" s="277"/>
      <c r="AE31" s="277"/>
      <c r="AF31" s="34"/>
      <c r="AG31" s="34"/>
      <c r="AH31" s="34"/>
      <c r="AI31" s="34"/>
      <c r="AJ31" s="34"/>
      <c r="AK31" s="277" t="s">
        <v>47</v>
      </c>
      <c r="AL31" s="277"/>
      <c r="AM31" s="277"/>
      <c r="AN31" s="277"/>
      <c r="AO31" s="277"/>
      <c r="AP31" s="34"/>
      <c r="AQ31" s="34"/>
      <c r="AR31" s="35"/>
      <c r="BE31" s="266"/>
    </row>
    <row r="32" spans="1:71" s="3" customFormat="1" ht="14.45" customHeight="1">
      <c r="B32" s="38"/>
      <c r="C32" s="39"/>
      <c r="D32" s="26" t="s">
        <v>48</v>
      </c>
      <c r="E32" s="39"/>
      <c r="F32" s="26" t="s">
        <v>49</v>
      </c>
      <c r="G32" s="39"/>
      <c r="H32" s="39"/>
      <c r="I32" s="39"/>
      <c r="J32" s="39"/>
      <c r="K32" s="39"/>
      <c r="L32" s="280">
        <v>0.21</v>
      </c>
      <c r="M32" s="279"/>
      <c r="N32" s="279"/>
      <c r="O32" s="279"/>
      <c r="P32" s="279"/>
      <c r="Q32" s="39"/>
      <c r="R32" s="39"/>
      <c r="S32" s="39"/>
      <c r="T32" s="39"/>
      <c r="U32" s="39"/>
      <c r="V32" s="39"/>
      <c r="W32" s="278">
        <f>ROUND(AZ94 + SUM(CD101:CD105), 0)</f>
        <v>0</v>
      </c>
      <c r="X32" s="279"/>
      <c r="Y32" s="279"/>
      <c r="Z32" s="279"/>
      <c r="AA32" s="279"/>
      <c r="AB32" s="279"/>
      <c r="AC32" s="279"/>
      <c r="AD32" s="279"/>
      <c r="AE32" s="279"/>
      <c r="AF32" s="39"/>
      <c r="AG32" s="39"/>
      <c r="AH32" s="39"/>
      <c r="AI32" s="39"/>
      <c r="AJ32" s="39"/>
      <c r="AK32" s="278">
        <f>ROUND(AV94 + SUM(BY101:BY105), 0)</f>
        <v>0</v>
      </c>
      <c r="AL32" s="279"/>
      <c r="AM32" s="279"/>
      <c r="AN32" s="279"/>
      <c r="AO32" s="279"/>
      <c r="AP32" s="39"/>
      <c r="AQ32" s="39"/>
      <c r="AR32" s="40"/>
      <c r="BE32" s="267"/>
    </row>
    <row r="33" spans="1:57" s="3" customFormat="1" ht="14.45" customHeight="1">
      <c r="B33" s="38"/>
      <c r="C33" s="39"/>
      <c r="D33" s="39"/>
      <c r="E33" s="39"/>
      <c r="F33" s="26" t="s">
        <v>50</v>
      </c>
      <c r="G33" s="39"/>
      <c r="H33" s="39"/>
      <c r="I33" s="39"/>
      <c r="J33" s="39"/>
      <c r="K33" s="39"/>
      <c r="L33" s="280">
        <v>0.15</v>
      </c>
      <c r="M33" s="279"/>
      <c r="N33" s="279"/>
      <c r="O33" s="279"/>
      <c r="P33" s="279"/>
      <c r="Q33" s="39"/>
      <c r="R33" s="39"/>
      <c r="S33" s="39"/>
      <c r="T33" s="39"/>
      <c r="U33" s="39"/>
      <c r="V33" s="39"/>
      <c r="W33" s="278">
        <f>ROUND(BA94 + SUM(CE101:CE105), 0)</f>
        <v>0</v>
      </c>
      <c r="X33" s="279"/>
      <c r="Y33" s="279"/>
      <c r="Z33" s="279"/>
      <c r="AA33" s="279"/>
      <c r="AB33" s="279"/>
      <c r="AC33" s="279"/>
      <c r="AD33" s="279"/>
      <c r="AE33" s="279"/>
      <c r="AF33" s="39"/>
      <c r="AG33" s="39"/>
      <c r="AH33" s="39"/>
      <c r="AI33" s="39"/>
      <c r="AJ33" s="39"/>
      <c r="AK33" s="278">
        <f>ROUND(AW94 + SUM(BZ101:BZ105), 0)</f>
        <v>0</v>
      </c>
      <c r="AL33" s="279"/>
      <c r="AM33" s="279"/>
      <c r="AN33" s="279"/>
      <c r="AO33" s="279"/>
      <c r="AP33" s="39"/>
      <c r="AQ33" s="39"/>
      <c r="AR33" s="40"/>
      <c r="BE33" s="267"/>
    </row>
    <row r="34" spans="1:57" s="3" customFormat="1" ht="14.45" hidden="1" customHeight="1">
      <c r="B34" s="38"/>
      <c r="C34" s="39"/>
      <c r="D34" s="39"/>
      <c r="E34" s="39"/>
      <c r="F34" s="26" t="s">
        <v>51</v>
      </c>
      <c r="G34" s="39"/>
      <c r="H34" s="39"/>
      <c r="I34" s="39"/>
      <c r="J34" s="39"/>
      <c r="K34" s="39"/>
      <c r="L34" s="280">
        <v>0.21</v>
      </c>
      <c r="M34" s="279"/>
      <c r="N34" s="279"/>
      <c r="O34" s="279"/>
      <c r="P34" s="279"/>
      <c r="Q34" s="39"/>
      <c r="R34" s="39"/>
      <c r="S34" s="39"/>
      <c r="T34" s="39"/>
      <c r="U34" s="39"/>
      <c r="V34" s="39"/>
      <c r="W34" s="278">
        <f>ROUND(BB94 + SUM(CF101:CF105), 0)</f>
        <v>0</v>
      </c>
      <c r="X34" s="279"/>
      <c r="Y34" s="279"/>
      <c r="Z34" s="279"/>
      <c r="AA34" s="279"/>
      <c r="AB34" s="279"/>
      <c r="AC34" s="279"/>
      <c r="AD34" s="279"/>
      <c r="AE34" s="279"/>
      <c r="AF34" s="39"/>
      <c r="AG34" s="39"/>
      <c r="AH34" s="39"/>
      <c r="AI34" s="39"/>
      <c r="AJ34" s="39"/>
      <c r="AK34" s="278">
        <v>0</v>
      </c>
      <c r="AL34" s="279"/>
      <c r="AM34" s="279"/>
      <c r="AN34" s="279"/>
      <c r="AO34" s="279"/>
      <c r="AP34" s="39"/>
      <c r="AQ34" s="39"/>
      <c r="AR34" s="40"/>
      <c r="BE34" s="267"/>
    </row>
    <row r="35" spans="1:57" s="3" customFormat="1" ht="14.45" hidden="1" customHeight="1">
      <c r="B35" s="38"/>
      <c r="C35" s="39"/>
      <c r="D35" s="39"/>
      <c r="E35" s="39"/>
      <c r="F35" s="26" t="s">
        <v>52</v>
      </c>
      <c r="G35" s="39"/>
      <c r="H35" s="39"/>
      <c r="I35" s="39"/>
      <c r="J35" s="39"/>
      <c r="K35" s="39"/>
      <c r="L35" s="280">
        <v>0.15</v>
      </c>
      <c r="M35" s="279"/>
      <c r="N35" s="279"/>
      <c r="O35" s="279"/>
      <c r="P35" s="279"/>
      <c r="Q35" s="39"/>
      <c r="R35" s="39"/>
      <c r="S35" s="39"/>
      <c r="T35" s="39"/>
      <c r="U35" s="39"/>
      <c r="V35" s="39"/>
      <c r="W35" s="278">
        <f>ROUND(BC94 + SUM(CG101:CG105), 0)</f>
        <v>0</v>
      </c>
      <c r="X35" s="279"/>
      <c r="Y35" s="279"/>
      <c r="Z35" s="279"/>
      <c r="AA35" s="279"/>
      <c r="AB35" s="279"/>
      <c r="AC35" s="279"/>
      <c r="AD35" s="279"/>
      <c r="AE35" s="279"/>
      <c r="AF35" s="39"/>
      <c r="AG35" s="39"/>
      <c r="AH35" s="39"/>
      <c r="AI35" s="39"/>
      <c r="AJ35" s="39"/>
      <c r="AK35" s="278">
        <v>0</v>
      </c>
      <c r="AL35" s="279"/>
      <c r="AM35" s="279"/>
      <c r="AN35" s="279"/>
      <c r="AO35" s="279"/>
      <c r="AP35" s="39"/>
      <c r="AQ35" s="39"/>
      <c r="AR35" s="40"/>
    </row>
    <row r="36" spans="1:57" s="3" customFormat="1" ht="14.45" hidden="1" customHeight="1">
      <c r="B36" s="38"/>
      <c r="C36" s="39"/>
      <c r="D36" s="39"/>
      <c r="E36" s="39"/>
      <c r="F36" s="26" t="s">
        <v>53</v>
      </c>
      <c r="G36" s="39"/>
      <c r="H36" s="39"/>
      <c r="I36" s="39"/>
      <c r="J36" s="39"/>
      <c r="K36" s="39"/>
      <c r="L36" s="280">
        <v>0</v>
      </c>
      <c r="M36" s="279"/>
      <c r="N36" s="279"/>
      <c r="O36" s="279"/>
      <c r="P36" s="279"/>
      <c r="Q36" s="39"/>
      <c r="R36" s="39"/>
      <c r="S36" s="39"/>
      <c r="T36" s="39"/>
      <c r="U36" s="39"/>
      <c r="V36" s="39"/>
      <c r="W36" s="278">
        <f>ROUND(BD94 + SUM(CH101:CH105), 0)</f>
        <v>0</v>
      </c>
      <c r="X36" s="279"/>
      <c r="Y36" s="279"/>
      <c r="Z36" s="279"/>
      <c r="AA36" s="279"/>
      <c r="AB36" s="279"/>
      <c r="AC36" s="279"/>
      <c r="AD36" s="279"/>
      <c r="AE36" s="279"/>
      <c r="AF36" s="39"/>
      <c r="AG36" s="39"/>
      <c r="AH36" s="39"/>
      <c r="AI36" s="39"/>
      <c r="AJ36" s="39"/>
      <c r="AK36" s="278">
        <v>0</v>
      </c>
      <c r="AL36" s="279"/>
      <c r="AM36" s="279"/>
      <c r="AN36" s="279"/>
      <c r="AO36" s="279"/>
      <c r="AP36" s="39"/>
      <c r="AQ36" s="39"/>
      <c r="AR36" s="40"/>
    </row>
    <row r="37" spans="1:57" s="2" customFormat="1" ht="6.9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2"/>
    </row>
    <row r="38" spans="1:57" s="2" customFormat="1" ht="25.9" customHeight="1">
      <c r="A38" s="32"/>
      <c r="B38" s="33"/>
      <c r="C38" s="41"/>
      <c r="D38" s="42" t="s">
        <v>54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55</v>
      </c>
      <c r="U38" s="43"/>
      <c r="V38" s="43"/>
      <c r="W38" s="43"/>
      <c r="X38" s="284" t="s">
        <v>56</v>
      </c>
      <c r="Y38" s="282"/>
      <c r="Z38" s="282"/>
      <c r="AA38" s="282"/>
      <c r="AB38" s="282"/>
      <c r="AC38" s="43"/>
      <c r="AD38" s="43"/>
      <c r="AE38" s="43"/>
      <c r="AF38" s="43"/>
      <c r="AG38" s="43"/>
      <c r="AH38" s="43"/>
      <c r="AI38" s="43"/>
      <c r="AJ38" s="43"/>
      <c r="AK38" s="281">
        <f>SUM(AK29:AK36)</f>
        <v>0</v>
      </c>
      <c r="AL38" s="282"/>
      <c r="AM38" s="282"/>
      <c r="AN38" s="282"/>
      <c r="AO38" s="283"/>
      <c r="AP38" s="41"/>
      <c r="AQ38" s="41"/>
      <c r="AR38" s="35"/>
      <c r="BE38" s="32"/>
    </row>
    <row r="39" spans="1:57" s="2" customFormat="1" ht="6.95" customHeight="1">
      <c r="A39" s="32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5"/>
      <c r="BE39" s="32"/>
    </row>
    <row r="40" spans="1:57" s="2" customFormat="1" ht="14.45" customHeight="1">
      <c r="A40" s="32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5"/>
      <c r="BE40" s="32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5"/>
      <c r="C49" s="46"/>
      <c r="D49" s="47" t="s">
        <v>57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58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2"/>
      <c r="B60" s="33"/>
      <c r="C60" s="34"/>
      <c r="D60" s="50" t="s">
        <v>59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0" t="s">
        <v>60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0" t="s">
        <v>59</v>
      </c>
      <c r="AI60" s="37"/>
      <c r="AJ60" s="37"/>
      <c r="AK60" s="37"/>
      <c r="AL60" s="37"/>
      <c r="AM60" s="50" t="s">
        <v>60</v>
      </c>
      <c r="AN60" s="37"/>
      <c r="AO60" s="37"/>
      <c r="AP60" s="34"/>
      <c r="AQ60" s="34"/>
      <c r="AR60" s="35"/>
      <c r="BE60" s="32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2"/>
      <c r="B64" s="33"/>
      <c r="C64" s="34"/>
      <c r="D64" s="47" t="s">
        <v>61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62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5"/>
      <c r="BE64" s="32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2"/>
      <c r="B75" s="33"/>
      <c r="C75" s="34"/>
      <c r="D75" s="50" t="s">
        <v>59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0" t="s">
        <v>60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0" t="s">
        <v>59</v>
      </c>
      <c r="AI75" s="37"/>
      <c r="AJ75" s="37"/>
      <c r="AK75" s="37"/>
      <c r="AL75" s="37"/>
      <c r="AM75" s="50" t="s">
        <v>60</v>
      </c>
      <c r="AN75" s="37"/>
      <c r="AO75" s="37"/>
      <c r="AP75" s="34"/>
      <c r="AQ75" s="34"/>
      <c r="AR75" s="35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2"/>
    </row>
    <row r="77" spans="1:57" s="2" customFormat="1" ht="6.95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5"/>
      <c r="BE77" s="32"/>
    </row>
    <row r="81" spans="1:91" s="2" customFormat="1" ht="6.95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5"/>
      <c r="BE81" s="32"/>
    </row>
    <row r="82" spans="1:91" s="2" customFormat="1" ht="24.95" customHeight="1">
      <c r="A82" s="32"/>
      <c r="B82" s="33"/>
      <c r="C82" s="20" t="s">
        <v>63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2"/>
    </row>
    <row r="84" spans="1:91" s="4" customFormat="1" ht="12" customHeight="1">
      <c r="B84" s="56"/>
      <c r="C84" s="26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166202001-2021-10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39" t="str">
        <f>K6</f>
        <v>Stavební úpravy objektu pro chov drůbeže</v>
      </c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61"/>
      <c r="AQ85" s="61"/>
      <c r="AR85" s="62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2"/>
    </row>
    <row r="87" spans="1:91" s="2" customFormat="1" ht="12" customHeight="1">
      <c r="A87" s="32"/>
      <c r="B87" s="33"/>
      <c r="C87" s="26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>Hořice 1701/1 a 1702/2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6" t="s">
        <v>22</v>
      </c>
      <c r="AJ87" s="34"/>
      <c r="AK87" s="34"/>
      <c r="AL87" s="34"/>
      <c r="AM87" s="241" t="str">
        <f>IF(AN8= "","",AN8)</f>
        <v>21. 7. 2021</v>
      </c>
      <c r="AN87" s="241"/>
      <c r="AO87" s="34"/>
      <c r="AP87" s="34"/>
      <c r="AQ87" s="34"/>
      <c r="AR87" s="35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2"/>
    </row>
    <row r="89" spans="1:91" s="2" customFormat="1" ht="15.2" customHeight="1">
      <c r="A89" s="32"/>
      <c r="B89" s="33"/>
      <c r="C89" s="26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Zemědělská akademie a Gymnázium Hořice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6" t="s">
        <v>32</v>
      </c>
      <c r="AJ89" s="34"/>
      <c r="AK89" s="34"/>
      <c r="AL89" s="34"/>
      <c r="AM89" s="248" t="str">
        <f>IF(E17="","",E17)</f>
        <v>APA Vamberk, s.r.o.</v>
      </c>
      <c r="AN89" s="249"/>
      <c r="AO89" s="249"/>
      <c r="AP89" s="249"/>
      <c r="AQ89" s="34"/>
      <c r="AR89" s="35"/>
      <c r="AS89" s="242" t="s">
        <v>64</v>
      </c>
      <c r="AT89" s="243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>
      <c r="A90" s="32"/>
      <c r="B90" s="33"/>
      <c r="C90" s="26" t="s">
        <v>30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6" t="s">
        <v>38</v>
      </c>
      <c r="AJ90" s="34"/>
      <c r="AK90" s="34"/>
      <c r="AL90" s="34"/>
      <c r="AM90" s="248" t="str">
        <f>IF(E20="","",E20)</f>
        <v>Vladimír Klubert</v>
      </c>
      <c r="AN90" s="249"/>
      <c r="AO90" s="249"/>
      <c r="AP90" s="249"/>
      <c r="AQ90" s="34"/>
      <c r="AR90" s="35"/>
      <c r="AS90" s="244"/>
      <c r="AT90" s="245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246"/>
      <c r="AT91" s="247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50" t="s">
        <v>65</v>
      </c>
      <c r="D92" s="251"/>
      <c r="E92" s="251"/>
      <c r="F92" s="251"/>
      <c r="G92" s="251"/>
      <c r="H92" s="71"/>
      <c r="I92" s="253" t="s">
        <v>66</v>
      </c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2" t="s">
        <v>67</v>
      </c>
      <c r="AH92" s="251"/>
      <c r="AI92" s="251"/>
      <c r="AJ92" s="251"/>
      <c r="AK92" s="251"/>
      <c r="AL92" s="251"/>
      <c r="AM92" s="251"/>
      <c r="AN92" s="253" t="s">
        <v>68</v>
      </c>
      <c r="AO92" s="251"/>
      <c r="AP92" s="254"/>
      <c r="AQ92" s="72" t="s">
        <v>69</v>
      </c>
      <c r="AR92" s="35"/>
      <c r="AS92" s="73" t="s">
        <v>70</v>
      </c>
      <c r="AT92" s="74" t="s">
        <v>71</v>
      </c>
      <c r="AU92" s="74" t="s">
        <v>72</v>
      </c>
      <c r="AV92" s="74" t="s">
        <v>73</v>
      </c>
      <c r="AW92" s="74" t="s">
        <v>74</v>
      </c>
      <c r="AX92" s="74" t="s">
        <v>75</v>
      </c>
      <c r="AY92" s="74" t="s">
        <v>76</v>
      </c>
      <c r="AZ92" s="74" t="s">
        <v>77</v>
      </c>
      <c r="BA92" s="74" t="s">
        <v>78</v>
      </c>
      <c r="BB92" s="74" t="s">
        <v>79</v>
      </c>
      <c r="BC92" s="74" t="s">
        <v>80</v>
      </c>
      <c r="BD92" s="75" t="s">
        <v>81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>
      <c r="B94" s="79"/>
      <c r="C94" s="80" t="s">
        <v>82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62">
        <f>ROUND(SUM(AG95:AG99),0)</f>
        <v>0</v>
      </c>
      <c r="AH94" s="262"/>
      <c r="AI94" s="262"/>
      <c r="AJ94" s="262"/>
      <c r="AK94" s="262"/>
      <c r="AL94" s="262"/>
      <c r="AM94" s="262"/>
      <c r="AN94" s="263">
        <f t="shared" ref="AN94:AN99" si="0">SUM(AG94,AT94)</f>
        <v>0</v>
      </c>
      <c r="AO94" s="263"/>
      <c r="AP94" s="263"/>
      <c r="AQ94" s="83" t="s">
        <v>1</v>
      </c>
      <c r="AR94" s="84"/>
      <c r="AS94" s="85">
        <f>ROUND(SUM(AS95:AS99),0)</f>
        <v>0</v>
      </c>
      <c r="AT94" s="86">
        <f t="shared" ref="AT94:AT99" si="1">ROUND(SUM(AV94:AW94),1)</f>
        <v>0</v>
      </c>
      <c r="AU94" s="87">
        <f>ROUND(SUM(AU95:AU99),5)</f>
        <v>0</v>
      </c>
      <c r="AV94" s="86">
        <f>ROUND(AZ94*L32,1)</f>
        <v>0</v>
      </c>
      <c r="AW94" s="86">
        <f>ROUND(BA94*L33,1)</f>
        <v>0</v>
      </c>
      <c r="AX94" s="86">
        <f>ROUND(BB94*L32,1)</f>
        <v>0</v>
      </c>
      <c r="AY94" s="86">
        <f>ROUND(BC94*L33,1)</f>
        <v>0</v>
      </c>
      <c r="AZ94" s="86">
        <f>ROUND(SUM(AZ95:AZ99),0)</f>
        <v>0</v>
      </c>
      <c r="BA94" s="86">
        <f>ROUND(SUM(BA95:BA99),0)</f>
        <v>0</v>
      </c>
      <c r="BB94" s="86">
        <f>ROUND(SUM(BB95:BB99),0)</f>
        <v>0</v>
      </c>
      <c r="BC94" s="86">
        <f>ROUND(SUM(BC95:BC99),0)</f>
        <v>0</v>
      </c>
      <c r="BD94" s="88">
        <f>ROUND(SUM(BD95:BD99),0)</f>
        <v>0</v>
      </c>
      <c r="BS94" s="89" t="s">
        <v>83</v>
      </c>
      <c r="BT94" s="89" t="s">
        <v>84</v>
      </c>
      <c r="BU94" s="90" t="s">
        <v>85</v>
      </c>
      <c r="BV94" s="89" t="s">
        <v>86</v>
      </c>
      <c r="BW94" s="89" t="s">
        <v>5</v>
      </c>
      <c r="BX94" s="89" t="s">
        <v>87</v>
      </c>
      <c r="CL94" s="89" t="s">
        <v>1</v>
      </c>
    </row>
    <row r="95" spans="1:91" s="7" customFormat="1" ht="16.5" customHeight="1">
      <c r="A95" s="91" t="s">
        <v>88</v>
      </c>
      <c r="B95" s="92"/>
      <c r="C95" s="93"/>
      <c r="D95" s="257" t="s">
        <v>89</v>
      </c>
      <c r="E95" s="257"/>
      <c r="F95" s="257"/>
      <c r="G95" s="257"/>
      <c r="H95" s="257"/>
      <c r="I95" s="94"/>
      <c r="J95" s="257" t="s">
        <v>90</v>
      </c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  <c r="AD95" s="257"/>
      <c r="AE95" s="257"/>
      <c r="AF95" s="257"/>
      <c r="AG95" s="255">
        <f>'001 - Stavební část'!J32</f>
        <v>0</v>
      </c>
      <c r="AH95" s="256"/>
      <c r="AI95" s="256"/>
      <c r="AJ95" s="256"/>
      <c r="AK95" s="256"/>
      <c r="AL95" s="256"/>
      <c r="AM95" s="256"/>
      <c r="AN95" s="255">
        <f t="shared" si="0"/>
        <v>0</v>
      </c>
      <c r="AO95" s="256"/>
      <c r="AP95" s="256"/>
      <c r="AQ95" s="95" t="s">
        <v>91</v>
      </c>
      <c r="AR95" s="96"/>
      <c r="AS95" s="97">
        <v>0</v>
      </c>
      <c r="AT95" s="98">
        <f t="shared" si="1"/>
        <v>0</v>
      </c>
      <c r="AU95" s="99">
        <f>'001 - Stavební část'!P148</f>
        <v>0</v>
      </c>
      <c r="AV95" s="98">
        <f>'001 - Stavební část'!J35</f>
        <v>0</v>
      </c>
      <c r="AW95" s="98">
        <f>'001 - Stavební část'!J36</f>
        <v>0</v>
      </c>
      <c r="AX95" s="98">
        <f>'001 - Stavební část'!J37</f>
        <v>0</v>
      </c>
      <c r="AY95" s="98">
        <f>'001 - Stavební část'!J38</f>
        <v>0</v>
      </c>
      <c r="AZ95" s="98">
        <f>'001 - Stavební část'!F35</f>
        <v>0</v>
      </c>
      <c r="BA95" s="98">
        <f>'001 - Stavební část'!F36</f>
        <v>0</v>
      </c>
      <c r="BB95" s="98">
        <f>'001 - Stavební část'!F37</f>
        <v>0</v>
      </c>
      <c r="BC95" s="98">
        <f>'001 - Stavební část'!F38</f>
        <v>0</v>
      </c>
      <c r="BD95" s="100">
        <f>'001 - Stavební část'!F39</f>
        <v>0</v>
      </c>
      <c r="BT95" s="101" t="s">
        <v>37</v>
      </c>
      <c r="BV95" s="101" t="s">
        <v>86</v>
      </c>
      <c r="BW95" s="101" t="s">
        <v>92</v>
      </c>
      <c r="BX95" s="101" t="s">
        <v>5</v>
      </c>
      <c r="CL95" s="101" t="s">
        <v>1</v>
      </c>
      <c r="CM95" s="101" t="s">
        <v>93</v>
      </c>
    </row>
    <row r="96" spans="1:91" s="7" customFormat="1" ht="24.75" customHeight="1">
      <c r="A96" s="91" t="s">
        <v>88</v>
      </c>
      <c r="B96" s="92"/>
      <c r="C96" s="93"/>
      <c r="D96" s="257" t="s">
        <v>94</v>
      </c>
      <c r="E96" s="257"/>
      <c r="F96" s="257"/>
      <c r="G96" s="257"/>
      <c r="H96" s="257"/>
      <c r="I96" s="94"/>
      <c r="J96" s="257" t="s">
        <v>95</v>
      </c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  <c r="AD96" s="257"/>
      <c r="AE96" s="257"/>
      <c r="AF96" s="257"/>
      <c r="AG96" s="255">
        <f>'002 - Severní a jižní výb...'!J32</f>
        <v>0</v>
      </c>
      <c r="AH96" s="256"/>
      <c r="AI96" s="256"/>
      <c r="AJ96" s="256"/>
      <c r="AK96" s="256"/>
      <c r="AL96" s="256"/>
      <c r="AM96" s="256"/>
      <c r="AN96" s="255">
        <f t="shared" si="0"/>
        <v>0</v>
      </c>
      <c r="AO96" s="256"/>
      <c r="AP96" s="256"/>
      <c r="AQ96" s="95" t="s">
        <v>91</v>
      </c>
      <c r="AR96" s="96"/>
      <c r="AS96" s="97">
        <v>0</v>
      </c>
      <c r="AT96" s="98">
        <f t="shared" si="1"/>
        <v>0</v>
      </c>
      <c r="AU96" s="99">
        <f>'002 - Severní a jižní výb...'!P131</f>
        <v>0</v>
      </c>
      <c r="AV96" s="98">
        <f>'002 - Severní a jižní výb...'!J35</f>
        <v>0</v>
      </c>
      <c r="AW96" s="98">
        <f>'002 - Severní a jižní výb...'!J36</f>
        <v>0</v>
      </c>
      <c r="AX96" s="98">
        <f>'002 - Severní a jižní výb...'!J37</f>
        <v>0</v>
      </c>
      <c r="AY96" s="98">
        <f>'002 - Severní a jižní výb...'!J38</f>
        <v>0</v>
      </c>
      <c r="AZ96" s="98">
        <f>'002 - Severní a jižní výb...'!F35</f>
        <v>0</v>
      </c>
      <c r="BA96" s="98">
        <f>'002 - Severní a jižní výb...'!F36</f>
        <v>0</v>
      </c>
      <c r="BB96" s="98">
        <f>'002 - Severní a jižní výb...'!F37</f>
        <v>0</v>
      </c>
      <c r="BC96" s="98">
        <f>'002 - Severní a jižní výb...'!F38</f>
        <v>0</v>
      </c>
      <c r="BD96" s="100">
        <f>'002 - Severní a jižní výb...'!F39</f>
        <v>0</v>
      </c>
      <c r="BT96" s="101" t="s">
        <v>37</v>
      </c>
      <c r="BV96" s="101" t="s">
        <v>86</v>
      </c>
      <c r="BW96" s="101" t="s">
        <v>96</v>
      </c>
      <c r="BX96" s="101" t="s">
        <v>5</v>
      </c>
      <c r="CL96" s="101" t="s">
        <v>1</v>
      </c>
      <c r="CM96" s="101" t="s">
        <v>93</v>
      </c>
    </row>
    <row r="97" spans="1:91" s="7" customFormat="1" ht="16.5" customHeight="1">
      <c r="A97" s="91" t="s">
        <v>88</v>
      </c>
      <c r="B97" s="92"/>
      <c r="C97" s="93"/>
      <c r="D97" s="257" t="s">
        <v>97</v>
      </c>
      <c r="E97" s="257"/>
      <c r="F97" s="257"/>
      <c r="G97" s="257"/>
      <c r="H97" s="257"/>
      <c r="I97" s="94"/>
      <c r="J97" s="257" t="s">
        <v>98</v>
      </c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55">
        <f>'003 - Elektroinstalace'!J32</f>
        <v>0</v>
      </c>
      <c r="AH97" s="256"/>
      <c r="AI97" s="256"/>
      <c r="AJ97" s="256"/>
      <c r="AK97" s="256"/>
      <c r="AL97" s="256"/>
      <c r="AM97" s="256"/>
      <c r="AN97" s="255">
        <f t="shared" si="0"/>
        <v>0</v>
      </c>
      <c r="AO97" s="256"/>
      <c r="AP97" s="256"/>
      <c r="AQ97" s="95" t="s">
        <v>91</v>
      </c>
      <c r="AR97" s="96"/>
      <c r="AS97" s="97">
        <v>0</v>
      </c>
      <c r="AT97" s="98">
        <f t="shared" si="1"/>
        <v>0</v>
      </c>
      <c r="AU97" s="99">
        <f>'003 - Elektroinstalace'!P128</f>
        <v>0</v>
      </c>
      <c r="AV97" s="98">
        <f>'003 - Elektroinstalace'!J35</f>
        <v>0</v>
      </c>
      <c r="AW97" s="98">
        <f>'003 - Elektroinstalace'!J36</f>
        <v>0</v>
      </c>
      <c r="AX97" s="98">
        <f>'003 - Elektroinstalace'!J37</f>
        <v>0</v>
      </c>
      <c r="AY97" s="98">
        <f>'003 - Elektroinstalace'!J38</f>
        <v>0</v>
      </c>
      <c r="AZ97" s="98">
        <f>'003 - Elektroinstalace'!F35</f>
        <v>0</v>
      </c>
      <c r="BA97" s="98">
        <f>'003 - Elektroinstalace'!F36</f>
        <v>0</v>
      </c>
      <c r="BB97" s="98">
        <f>'003 - Elektroinstalace'!F37</f>
        <v>0</v>
      </c>
      <c r="BC97" s="98">
        <f>'003 - Elektroinstalace'!F38</f>
        <v>0</v>
      </c>
      <c r="BD97" s="100">
        <f>'003 - Elektroinstalace'!F39</f>
        <v>0</v>
      </c>
      <c r="BT97" s="101" t="s">
        <v>37</v>
      </c>
      <c r="BV97" s="101" t="s">
        <v>86</v>
      </c>
      <c r="BW97" s="101" t="s">
        <v>99</v>
      </c>
      <c r="BX97" s="101" t="s">
        <v>5</v>
      </c>
      <c r="CL97" s="101" t="s">
        <v>1</v>
      </c>
      <c r="CM97" s="101" t="s">
        <v>93</v>
      </c>
    </row>
    <row r="98" spans="1:91" s="7" customFormat="1" ht="16.5" customHeight="1">
      <c r="A98" s="91" t="s">
        <v>88</v>
      </c>
      <c r="B98" s="92"/>
      <c r="C98" s="93"/>
      <c r="D98" s="257" t="s">
        <v>100</v>
      </c>
      <c r="E98" s="257"/>
      <c r="F98" s="257"/>
      <c r="G98" s="257"/>
      <c r="H98" s="257"/>
      <c r="I98" s="94"/>
      <c r="J98" s="257" t="s">
        <v>101</v>
      </c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55">
        <f>'004 - Ochrana před bleskem'!J32</f>
        <v>0</v>
      </c>
      <c r="AH98" s="256"/>
      <c r="AI98" s="256"/>
      <c r="AJ98" s="256"/>
      <c r="AK98" s="256"/>
      <c r="AL98" s="256"/>
      <c r="AM98" s="256"/>
      <c r="AN98" s="255">
        <f t="shared" si="0"/>
        <v>0</v>
      </c>
      <c r="AO98" s="256"/>
      <c r="AP98" s="256"/>
      <c r="AQ98" s="95" t="s">
        <v>91</v>
      </c>
      <c r="AR98" s="96"/>
      <c r="AS98" s="97">
        <v>0</v>
      </c>
      <c r="AT98" s="98">
        <f t="shared" si="1"/>
        <v>0</v>
      </c>
      <c r="AU98" s="99">
        <f>'004 - Ochrana před bleskem'!P130</f>
        <v>0</v>
      </c>
      <c r="AV98" s="98">
        <f>'004 - Ochrana před bleskem'!J35</f>
        <v>0</v>
      </c>
      <c r="AW98" s="98">
        <f>'004 - Ochrana před bleskem'!J36</f>
        <v>0</v>
      </c>
      <c r="AX98" s="98">
        <f>'004 - Ochrana před bleskem'!J37</f>
        <v>0</v>
      </c>
      <c r="AY98" s="98">
        <f>'004 - Ochrana před bleskem'!J38</f>
        <v>0</v>
      </c>
      <c r="AZ98" s="98">
        <f>'004 - Ochrana před bleskem'!F35</f>
        <v>0</v>
      </c>
      <c r="BA98" s="98">
        <f>'004 - Ochrana před bleskem'!F36</f>
        <v>0</v>
      </c>
      <c r="BB98" s="98">
        <f>'004 - Ochrana před bleskem'!F37</f>
        <v>0</v>
      </c>
      <c r="BC98" s="98">
        <f>'004 - Ochrana před bleskem'!F38</f>
        <v>0</v>
      </c>
      <c r="BD98" s="100">
        <f>'004 - Ochrana před bleskem'!F39</f>
        <v>0</v>
      </c>
      <c r="BT98" s="101" t="s">
        <v>37</v>
      </c>
      <c r="BV98" s="101" t="s">
        <v>86</v>
      </c>
      <c r="BW98" s="101" t="s">
        <v>102</v>
      </c>
      <c r="BX98" s="101" t="s">
        <v>5</v>
      </c>
      <c r="CL98" s="101" t="s">
        <v>1</v>
      </c>
      <c r="CM98" s="101" t="s">
        <v>93</v>
      </c>
    </row>
    <row r="99" spans="1:91" s="7" customFormat="1" ht="16.5" customHeight="1">
      <c r="A99" s="91" t="s">
        <v>88</v>
      </c>
      <c r="B99" s="92"/>
      <c r="C99" s="93"/>
      <c r="D99" s="257" t="s">
        <v>103</v>
      </c>
      <c r="E99" s="257"/>
      <c r="F99" s="257"/>
      <c r="G99" s="257"/>
      <c r="H99" s="257"/>
      <c r="I99" s="94"/>
      <c r="J99" s="257" t="s">
        <v>104</v>
      </c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5">
        <f>'VRN - Vedlejší rozpočtové...'!J32</f>
        <v>0</v>
      </c>
      <c r="AH99" s="256"/>
      <c r="AI99" s="256"/>
      <c r="AJ99" s="256"/>
      <c r="AK99" s="256"/>
      <c r="AL99" s="256"/>
      <c r="AM99" s="256"/>
      <c r="AN99" s="255">
        <f t="shared" si="0"/>
        <v>0</v>
      </c>
      <c r="AO99" s="256"/>
      <c r="AP99" s="256"/>
      <c r="AQ99" s="95" t="s">
        <v>91</v>
      </c>
      <c r="AR99" s="96"/>
      <c r="AS99" s="102">
        <v>0</v>
      </c>
      <c r="AT99" s="103">
        <f t="shared" si="1"/>
        <v>0</v>
      </c>
      <c r="AU99" s="104">
        <f>'VRN - Vedlejší rozpočtové...'!P130</f>
        <v>0</v>
      </c>
      <c r="AV99" s="103">
        <f>'VRN - Vedlejší rozpočtové...'!J35</f>
        <v>0</v>
      </c>
      <c r="AW99" s="103">
        <f>'VRN - Vedlejší rozpočtové...'!J36</f>
        <v>0</v>
      </c>
      <c r="AX99" s="103">
        <f>'VRN - Vedlejší rozpočtové...'!J37</f>
        <v>0</v>
      </c>
      <c r="AY99" s="103">
        <f>'VRN - Vedlejší rozpočtové...'!J38</f>
        <v>0</v>
      </c>
      <c r="AZ99" s="103">
        <f>'VRN - Vedlejší rozpočtové...'!F35</f>
        <v>0</v>
      </c>
      <c r="BA99" s="103">
        <f>'VRN - Vedlejší rozpočtové...'!F36</f>
        <v>0</v>
      </c>
      <c r="BB99" s="103">
        <f>'VRN - Vedlejší rozpočtové...'!F37</f>
        <v>0</v>
      </c>
      <c r="BC99" s="103">
        <f>'VRN - Vedlejší rozpočtové...'!F38</f>
        <v>0</v>
      </c>
      <c r="BD99" s="105">
        <f>'VRN - Vedlejší rozpočtové...'!F39</f>
        <v>0</v>
      </c>
      <c r="BT99" s="101" t="s">
        <v>37</v>
      </c>
      <c r="BV99" s="101" t="s">
        <v>86</v>
      </c>
      <c r="BW99" s="101" t="s">
        <v>105</v>
      </c>
      <c r="BX99" s="101" t="s">
        <v>5</v>
      </c>
      <c r="CL99" s="101" t="s">
        <v>1</v>
      </c>
      <c r="CM99" s="101" t="s">
        <v>93</v>
      </c>
    </row>
    <row r="100" spans="1:91" ht="11.25"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7"/>
    </row>
    <row r="101" spans="1:91" s="2" customFormat="1" ht="30" customHeight="1">
      <c r="A101" s="32"/>
      <c r="B101" s="33"/>
      <c r="C101" s="80" t="s">
        <v>106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263">
        <f>ROUND(SUM(AG102:AG105), 0)</f>
        <v>0</v>
      </c>
      <c r="AH101" s="263"/>
      <c r="AI101" s="263"/>
      <c r="AJ101" s="263"/>
      <c r="AK101" s="263"/>
      <c r="AL101" s="263"/>
      <c r="AM101" s="263"/>
      <c r="AN101" s="263">
        <f>ROUND(SUM(AN102:AN105), 0)</f>
        <v>0</v>
      </c>
      <c r="AO101" s="263"/>
      <c r="AP101" s="263"/>
      <c r="AQ101" s="106"/>
      <c r="AR101" s="35"/>
      <c r="AS101" s="73" t="s">
        <v>107</v>
      </c>
      <c r="AT101" s="74" t="s">
        <v>108</v>
      </c>
      <c r="AU101" s="74" t="s">
        <v>48</v>
      </c>
      <c r="AV101" s="75" t="s">
        <v>71</v>
      </c>
      <c r="AW101" s="32"/>
      <c r="AX101" s="32"/>
      <c r="AY101" s="32"/>
      <c r="AZ101" s="32"/>
      <c r="BA101" s="32"/>
      <c r="BB101" s="32"/>
      <c r="BC101" s="32"/>
      <c r="BD101" s="32"/>
      <c r="BE101" s="32"/>
    </row>
    <row r="102" spans="1:91" s="2" customFormat="1" ht="19.899999999999999" customHeight="1">
      <c r="A102" s="32"/>
      <c r="B102" s="33"/>
      <c r="C102" s="34"/>
      <c r="D102" s="258" t="s">
        <v>109</v>
      </c>
      <c r="E102" s="258"/>
      <c r="F102" s="258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34"/>
      <c r="AD102" s="34"/>
      <c r="AE102" s="34"/>
      <c r="AF102" s="34"/>
      <c r="AG102" s="259">
        <f>ROUND(AG94 * AS102, 0)</f>
        <v>0</v>
      </c>
      <c r="AH102" s="260"/>
      <c r="AI102" s="260"/>
      <c r="AJ102" s="260"/>
      <c r="AK102" s="260"/>
      <c r="AL102" s="260"/>
      <c r="AM102" s="260"/>
      <c r="AN102" s="260">
        <f>ROUND(AG102 + AV102, 0)</f>
        <v>0</v>
      </c>
      <c r="AO102" s="260"/>
      <c r="AP102" s="260"/>
      <c r="AQ102" s="34"/>
      <c r="AR102" s="35"/>
      <c r="AS102" s="109">
        <v>0</v>
      </c>
      <c r="AT102" s="110" t="s">
        <v>110</v>
      </c>
      <c r="AU102" s="110" t="s">
        <v>49</v>
      </c>
      <c r="AV102" s="111">
        <f>ROUND(IF(AU102="základní",AG102*L32,IF(AU102="snížená",AG102*L33,0)), 1)</f>
        <v>0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V102" s="14" t="s">
        <v>111</v>
      </c>
      <c r="BY102" s="112">
        <f>IF(AU102="základní",AV102,0)</f>
        <v>0</v>
      </c>
      <c r="BZ102" s="112">
        <f>IF(AU102="snížená",AV102,0)</f>
        <v>0</v>
      </c>
      <c r="CA102" s="112">
        <v>0</v>
      </c>
      <c r="CB102" s="112">
        <v>0</v>
      </c>
      <c r="CC102" s="112">
        <v>0</v>
      </c>
      <c r="CD102" s="112">
        <f>IF(AU102="základní",AG102,0)</f>
        <v>0</v>
      </c>
      <c r="CE102" s="112">
        <f>IF(AU102="snížená",AG102,0)</f>
        <v>0</v>
      </c>
      <c r="CF102" s="112">
        <f>IF(AU102="zákl. přenesená",AG102,0)</f>
        <v>0</v>
      </c>
      <c r="CG102" s="112">
        <f>IF(AU102="sníž. přenesená",AG102,0)</f>
        <v>0</v>
      </c>
      <c r="CH102" s="112">
        <f>IF(AU102="nulová",AG102,0)</f>
        <v>0</v>
      </c>
      <c r="CI102" s="14">
        <f>IF(AU102="základní",1,IF(AU102="snížená",2,IF(AU102="zákl. přenesená",4,IF(AU102="sníž. přenesená",5,3))))</f>
        <v>1</v>
      </c>
      <c r="CJ102" s="14">
        <f>IF(AT102="stavební čast",1,IF(AT102="investiční čast",2,3))</f>
        <v>1</v>
      </c>
      <c r="CK102" s="14" t="str">
        <f>IF(D102="Vyplň vlastní","","x")</f>
        <v>x</v>
      </c>
    </row>
    <row r="103" spans="1:91" s="2" customFormat="1" ht="19.899999999999999" customHeight="1">
      <c r="A103" s="32"/>
      <c r="B103" s="33"/>
      <c r="C103" s="34"/>
      <c r="D103" s="261" t="s">
        <v>112</v>
      </c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34"/>
      <c r="AD103" s="34"/>
      <c r="AE103" s="34"/>
      <c r="AF103" s="34"/>
      <c r="AG103" s="259">
        <f>ROUND(AG94 * AS103, 0)</f>
        <v>0</v>
      </c>
      <c r="AH103" s="260"/>
      <c r="AI103" s="260"/>
      <c r="AJ103" s="260"/>
      <c r="AK103" s="260"/>
      <c r="AL103" s="260"/>
      <c r="AM103" s="260"/>
      <c r="AN103" s="260">
        <f>ROUND(AG103 + AV103, 0)</f>
        <v>0</v>
      </c>
      <c r="AO103" s="260"/>
      <c r="AP103" s="260"/>
      <c r="AQ103" s="34"/>
      <c r="AR103" s="35"/>
      <c r="AS103" s="109">
        <v>0</v>
      </c>
      <c r="AT103" s="110" t="s">
        <v>110</v>
      </c>
      <c r="AU103" s="110" t="s">
        <v>49</v>
      </c>
      <c r="AV103" s="111">
        <f>ROUND(IF(AU103="základní",AG103*L32,IF(AU103="snížená",AG103*L33,0)), 1)</f>
        <v>0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V103" s="14" t="s">
        <v>113</v>
      </c>
      <c r="BY103" s="112">
        <f>IF(AU103="základní",AV103,0)</f>
        <v>0</v>
      </c>
      <c r="BZ103" s="112">
        <f>IF(AU103="snížená",AV103,0)</f>
        <v>0</v>
      </c>
      <c r="CA103" s="112">
        <v>0</v>
      </c>
      <c r="CB103" s="112">
        <v>0</v>
      </c>
      <c r="CC103" s="112">
        <v>0</v>
      </c>
      <c r="CD103" s="112">
        <f>IF(AU103="základní",AG103,0)</f>
        <v>0</v>
      </c>
      <c r="CE103" s="112">
        <f>IF(AU103="snížená",AG103,0)</f>
        <v>0</v>
      </c>
      <c r="CF103" s="112">
        <f>IF(AU103="zákl. přenesená",AG103,0)</f>
        <v>0</v>
      </c>
      <c r="CG103" s="112">
        <f>IF(AU103="sníž. přenesená",AG103,0)</f>
        <v>0</v>
      </c>
      <c r="CH103" s="112">
        <f>IF(AU103="nulová",AG103,0)</f>
        <v>0</v>
      </c>
      <c r="CI103" s="14">
        <f>IF(AU103="základní",1,IF(AU103="snížená",2,IF(AU103="zákl. přenesená",4,IF(AU103="sníž. přenesená",5,3))))</f>
        <v>1</v>
      </c>
      <c r="CJ103" s="14">
        <f>IF(AT103="stavební čast",1,IF(AT103="investiční čast",2,3))</f>
        <v>1</v>
      </c>
      <c r="CK103" s="14" t="str">
        <f>IF(D103="Vyplň vlastní","","x")</f>
        <v/>
      </c>
    </row>
    <row r="104" spans="1:91" s="2" customFormat="1" ht="19.899999999999999" customHeight="1">
      <c r="A104" s="32"/>
      <c r="B104" s="33"/>
      <c r="C104" s="34"/>
      <c r="D104" s="261" t="s">
        <v>112</v>
      </c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34"/>
      <c r="AD104" s="34"/>
      <c r="AE104" s="34"/>
      <c r="AF104" s="34"/>
      <c r="AG104" s="259">
        <f>ROUND(AG94 * AS104, 0)</f>
        <v>0</v>
      </c>
      <c r="AH104" s="260"/>
      <c r="AI104" s="260"/>
      <c r="AJ104" s="260"/>
      <c r="AK104" s="260"/>
      <c r="AL104" s="260"/>
      <c r="AM104" s="260"/>
      <c r="AN104" s="260">
        <f>ROUND(AG104 + AV104, 0)</f>
        <v>0</v>
      </c>
      <c r="AO104" s="260"/>
      <c r="AP104" s="260"/>
      <c r="AQ104" s="34"/>
      <c r="AR104" s="35"/>
      <c r="AS104" s="109">
        <v>0</v>
      </c>
      <c r="AT104" s="110" t="s">
        <v>110</v>
      </c>
      <c r="AU104" s="110" t="s">
        <v>49</v>
      </c>
      <c r="AV104" s="111">
        <f>ROUND(IF(AU104="základní",AG104*L32,IF(AU104="snížená",AG104*L33,0)), 1)</f>
        <v>0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V104" s="14" t="s">
        <v>113</v>
      </c>
      <c r="BY104" s="112">
        <f>IF(AU104="základní",AV104,0)</f>
        <v>0</v>
      </c>
      <c r="BZ104" s="112">
        <f>IF(AU104="snížená",AV104,0)</f>
        <v>0</v>
      </c>
      <c r="CA104" s="112">
        <v>0</v>
      </c>
      <c r="CB104" s="112">
        <v>0</v>
      </c>
      <c r="CC104" s="112">
        <v>0</v>
      </c>
      <c r="CD104" s="112">
        <f>IF(AU104="základní",AG104,0)</f>
        <v>0</v>
      </c>
      <c r="CE104" s="112">
        <f>IF(AU104="snížená",AG104,0)</f>
        <v>0</v>
      </c>
      <c r="CF104" s="112">
        <f>IF(AU104="zákl. přenesená",AG104,0)</f>
        <v>0</v>
      </c>
      <c r="CG104" s="112">
        <f>IF(AU104="sníž. přenesená",AG104,0)</f>
        <v>0</v>
      </c>
      <c r="CH104" s="112">
        <f>IF(AU104="nulová",AG104,0)</f>
        <v>0</v>
      </c>
      <c r="CI104" s="14">
        <f>IF(AU104="základní",1,IF(AU104="snížená",2,IF(AU104="zákl. přenesená",4,IF(AU104="sníž. přenesená",5,3))))</f>
        <v>1</v>
      </c>
      <c r="CJ104" s="14">
        <f>IF(AT104="stavební čast",1,IF(AT104="investiční čast",2,3))</f>
        <v>1</v>
      </c>
      <c r="CK104" s="14" t="str">
        <f>IF(D104="Vyplň vlastní","","x")</f>
        <v/>
      </c>
    </row>
    <row r="105" spans="1:91" s="2" customFormat="1" ht="19.899999999999999" customHeight="1">
      <c r="A105" s="32"/>
      <c r="B105" s="33"/>
      <c r="C105" s="34"/>
      <c r="D105" s="261" t="s">
        <v>112</v>
      </c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34"/>
      <c r="AD105" s="34"/>
      <c r="AE105" s="34"/>
      <c r="AF105" s="34"/>
      <c r="AG105" s="259">
        <f>ROUND(AG94 * AS105, 0)</f>
        <v>0</v>
      </c>
      <c r="AH105" s="260"/>
      <c r="AI105" s="260"/>
      <c r="AJ105" s="260"/>
      <c r="AK105" s="260"/>
      <c r="AL105" s="260"/>
      <c r="AM105" s="260"/>
      <c r="AN105" s="260">
        <f>ROUND(AG105 + AV105, 0)</f>
        <v>0</v>
      </c>
      <c r="AO105" s="260"/>
      <c r="AP105" s="260"/>
      <c r="AQ105" s="34"/>
      <c r="AR105" s="35"/>
      <c r="AS105" s="113">
        <v>0</v>
      </c>
      <c r="AT105" s="114" t="s">
        <v>110</v>
      </c>
      <c r="AU105" s="114" t="s">
        <v>49</v>
      </c>
      <c r="AV105" s="115">
        <f>ROUND(IF(AU105="základní",AG105*L32,IF(AU105="snížená",AG105*L33,0)), 1)</f>
        <v>0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V105" s="14" t="s">
        <v>113</v>
      </c>
      <c r="BY105" s="112">
        <f>IF(AU105="základní",AV105,0)</f>
        <v>0</v>
      </c>
      <c r="BZ105" s="112">
        <f>IF(AU105="snížená",AV105,0)</f>
        <v>0</v>
      </c>
      <c r="CA105" s="112">
        <v>0</v>
      </c>
      <c r="CB105" s="112">
        <v>0</v>
      </c>
      <c r="CC105" s="112">
        <v>0</v>
      </c>
      <c r="CD105" s="112">
        <f>IF(AU105="základní",AG105,0)</f>
        <v>0</v>
      </c>
      <c r="CE105" s="112">
        <f>IF(AU105="snížená",AG105,0)</f>
        <v>0</v>
      </c>
      <c r="CF105" s="112">
        <f>IF(AU105="zákl. přenesená",AG105,0)</f>
        <v>0</v>
      </c>
      <c r="CG105" s="112">
        <f>IF(AU105="sníž. přenesená",AG105,0)</f>
        <v>0</v>
      </c>
      <c r="CH105" s="112">
        <f>IF(AU105="nulová",AG105,0)</f>
        <v>0</v>
      </c>
      <c r="CI105" s="14">
        <f>IF(AU105="základní",1,IF(AU105="snížená",2,IF(AU105="zákl. přenesená",4,IF(AU105="sníž. přenesená",5,3))))</f>
        <v>1</v>
      </c>
      <c r="CJ105" s="14">
        <f>IF(AT105="stavební čast",1,IF(AT105="investiční čast",2,3))</f>
        <v>1</v>
      </c>
      <c r="CK105" s="14" t="str">
        <f>IF(D105="Vyplň vlastní","","x")</f>
        <v/>
      </c>
    </row>
    <row r="106" spans="1:91" s="2" customFormat="1" ht="10.9" customHeight="1">
      <c r="A106" s="32"/>
      <c r="B106" s="33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5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</row>
    <row r="107" spans="1:91" s="2" customFormat="1" ht="30" customHeight="1">
      <c r="A107" s="32"/>
      <c r="B107" s="33"/>
      <c r="C107" s="116" t="s">
        <v>114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264">
        <f>ROUND(AG94 + AG101, 0)</f>
        <v>0</v>
      </c>
      <c r="AH107" s="264"/>
      <c r="AI107" s="264"/>
      <c r="AJ107" s="264"/>
      <c r="AK107" s="264"/>
      <c r="AL107" s="264"/>
      <c r="AM107" s="264"/>
      <c r="AN107" s="264">
        <f>ROUND(AN94 + AN101, 0)</f>
        <v>0</v>
      </c>
      <c r="AO107" s="264"/>
      <c r="AP107" s="264"/>
      <c r="AQ107" s="117"/>
      <c r="AR107" s="35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</row>
    <row r="108" spans="1:91" s="2" customFormat="1" ht="6.95" customHeight="1">
      <c r="A108" s="32"/>
      <c r="B108" s="52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35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</row>
  </sheetData>
  <sheetProtection algorithmName="SHA-512" hashValue="1/urF9pLRY6+Ge2wFqlawJGhi96/h2WO/KSAcx6VeQ6kBqL/RlwN7lKhaVP0e00Fcyt3/koTZ55N/8w0OxZq2A==" saltValue="kzmSZ0xuHOTc63hEOl8XZpICnzwj8c9AMt4RGgp7eeavwCMPNgOhg7yn02mww0fMfPXX0eaULeS6WDcbwNrQIA==" spinCount="100000" sheet="1" objects="1" scenarios="1" formatColumns="0" formatRows="0"/>
  <mergeCells count="76"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  <mergeCell ref="L33:P33"/>
    <mergeCell ref="AG101:AM101"/>
    <mergeCell ref="AN101:AP101"/>
    <mergeCell ref="AG107:AM107"/>
    <mergeCell ref="AN107:AP107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D104:AB104"/>
    <mergeCell ref="AG104:AM104"/>
    <mergeCell ref="AN104:AP104"/>
    <mergeCell ref="D105:AB105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L85:AO85"/>
    <mergeCell ref="AM87:AN87"/>
    <mergeCell ref="AS89:AT91"/>
    <mergeCell ref="AM89:AP89"/>
    <mergeCell ref="AM90:AP90"/>
  </mergeCells>
  <dataValidations count="2">
    <dataValidation type="list" allowBlank="1" showInputMessage="1" showErrorMessage="1" error="Povoleny jsou hodnoty základní, snížená, zákl. přenesená, sníž. přenesená, nulová." sqref="AU101:AU10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1:AT105">
      <formula1>"stavební čast, technologická čast, investiční čast"</formula1>
    </dataValidation>
  </dataValidations>
  <hyperlinks>
    <hyperlink ref="A95" location="'001 - Stavební část'!C2" display="/"/>
    <hyperlink ref="A96" location="'002 - Severní a jižní výb...'!C2" display="/"/>
    <hyperlink ref="A97" location="'003 - Elektroinstalace'!C2" display="/"/>
    <hyperlink ref="A98" location="'004 - Ochrana před bleskem'!C2" display="/"/>
    <hyperlink ref="A99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4" t="s">
        <v>92</v>
      </c>
    </row>
    <row r="3" spans="1:46" s="1" customFormat="1" ht="6.95" customHeigh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7"/>
      <c r="AT3" s="14" t="s">
        <v>93</v>
      </c>
    </row>
    <row r="4" spans="1:46" s="1" customFormat="1" ht="24.95" customHeight="1">
      <c r="B4" s="17"/>
      <c r="D4" s="121" t="s">
        <v>115</v>
      </c>
      <c r="L4" s="17"/>
      <c r="M4" s="122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23" t="s">
        <v>16</v>
      </c>
      <c r="L6" s="17"/>
    </row>
    <row r="7" spans="1:46" s="1" customFormat="1" ht="16.5" customHeight="1">
      <c r="B7" s="17"/>
      <c r="E7" s="286" t="str">
        <f>'Rekapitulace stavby'!K6</f>
        <v>Stavební úpravy objektu pro chov drůbeže</v>
      </c>
      <c r="F7" s="287"/>
      <c r="G7" s="287"/>
      <c r="H7" s="287"/>
      <c r="L7" s="17"/>
    </row>
    <row r="8" spans="1:46" s="2" customFormat="1" ht="12" customHeight="1">
      <c r="A8" s="32"/>
      <c r="B8" s="35"/>
      <c r="C8" s="32"/>
      <c r="D8" s="123" t="s">
        <v>116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5"/>
      <c r="C9" s="32"/>
      <c r="D9" s="32"/>
      <c r="E9" s="288" t="s">
        <v>117</v>
      </c>
      <c r="F9" s="289"/>
      <c r="G9" s="289"/>
      <c r="H9" s="289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5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5"/>
      <c r="C11" s="32"/>
      <c r="D11" s="123" t="s">
        <v>18</v>
      </c>
      <c r="E11" s="32"/>
      <c r="F11" s="124" t="s">
        <v>1</v>
      </c>
      <c r="G11" s="32"/>
      <c r="H11" s="32"/>
      <c r="I11" s="123" t="s">
        <v>19</v>
      </c>
      <c r="J11" s="124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5"/>
      <c r="C12" s="32"/>
      <c r="D12" s="123" t="s">
        <v>20</v>
      </c>
      <c r="E12" s="32"/>
      <c r="F12" s="124" t="s">
        <v>21</v>
      </c>
      <c r="G12" s="32"/>
      <c r="H12" s="32"/>
      <c r="I12" s="123" t="s">
        <v>22</v>
      </c>
      <c r="J12" s="125" t="str">
        <f>'Rekapitulace stavby'!AN8</f>
        <v>21. 7. 2021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5"/>
      <c r="C14" s="32"/>
      <c r="D14" s="123" t="s">
        <v>24</v>
      </c>
      <c r="E14" s="32"/>
      <c r="F14" s="32"/>
      <c r="G14" s="32"/>
      <c r="H14" s="32"/>
      <c r="I14" s="123" t="s">
        <v>25</v>
      </c>
      <c r="J14" s="124" t="s">
        <v>26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5"/>
      <c r="C15" s="32"/>
      <c r="D15" s="32"/>
      <c r="E15" s="124" t="s">
        <v>27</v>
      </c>
      <c r="F15" s="32"/>
      <c r="G15" s="32"/>
      <c r="H15" s="32"/>
      <c r="I15" s="123" t="s">
        <v>28</v>
      </c>
      <c r="J15" s="124" t="s">
        <v>29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5"/>
      <c r="C17" s="32"/>
      <c r="D17" s="123" t="s">
        <v>30</v>
      </c>
      <c r="E17" s="32"/>
      <c r="F17" s="32"/>
      <c r="G17" s="32"/>
      <c r="H17" s="32"/>
      <c r="I17" s="123" t="s">
        <v>25</v>
      </c>
      <c r="J17" s="27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5"/>
      <c r="C18" s="32"/>
      <c r="D18" s="32"/>
      <c r="E18" s="290" t="str">
        <f>'Rekapitulace stavby'!E14</f>
        <v>Vyplň údaj</v>
      </c>
      <c r="F18" s="291"/>
      <c r="G18" s="291"/>
      <c r="H18" s="291"/>
      <c r="I18" s="123" t="s">
        <v>28</v>
      </c>
      <c r="J18" s="27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5"/>
      <c r="C20" s="32"/>
      <c r="D20" s="123" t="s">
        <v>32</v>
      </c>
      <c r="E20" s="32"/>
      <c r="F20" s="32"/>
      <c r="G20" s="32"/>
      <c r="H20" s="32"/>
      <c r="I20" s="123" t="s">
        <v>25</v>
      </c>
      <c r="J20" s="124" t="s">
        <v>33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5"/>
      <c r="C21" s="32"/>
      <c r="D21" s="32"/>
      <c r="E21" s="124" t="s">
        <v>34</v>
      </c>
      <c r="F21" s="32"/>
      <c r="G21" s="32"/>
      <c r="H21" s="32"/>
      <c r="I21" s="123" t="s">
        <v>28</v>
      </c>
      <c r="J21" s="124" t="s">
        <v>35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5"/>
      <c r="C23" s="32"/>
      <c r="D23" s="123" t="s">
        <v>38</v>
      </c>
      <c r="E23" s="32"/>
      <c r="F23" s="32"/>
      <c r="G23" s="32"/>
      <c r="H23" s="32"/>
      <c r="I23" s="123" t="s">
        <v>25</v>
      </c>
      <c r="J23" s="124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5"/>
      <c r="C24" s="32"/>
      <c r="D24" s="32"/>
      <c r="E24" s="124" t="s">
        <v>40</v>
      </c>
      <c r="F24" s="32"/>
      <c r="G24" s="32"/>
      <c r="H24" s="32"/>
      <c r="I24" s="123" t="s">
        <v>28</v>
      </c>
      <c r="J24" s="124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5"/>
      <c r="C26" s="32"/>
      <c r="D26" s="123" t="s">
        <v>41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26"/>
      <c r="B27" s="127"/>
      <c r="C27" s="126"/>
      <c r="D27" s="126"/>
      <c r="E27" s="292" t="s">
        <v>1</v>
      </c>
      <c r="F27" s="292"/>
      <c r="G27" s="292"/>
      <c r="H27" s="292"/>
      <c r="I27" s="126"/>
      <c r="J27" s="126"/>
      <c r="K27" s="126"/>
      <c r="L27" s="128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2" customFormat="1" ht="6.95" customHeight="1">
      <c r="A28" s="32"/>
      <c r="B28" s="35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5"/>
      <c r="C29" s="32"/>
      <c r="D29" s="129"/>
      <c r="E29" s="129"/>
      <c r="F29" s="129"/>
      <c r="G29" s="129"/>
      <c r="H29" s="129"/>
      <c r="I29" s="129"/>
      <c r="J29" s="129"/>
      <c r="K29" s="129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5" customHeight="1">
      <c r="A30" s="32"/>
      <c r="B30" s="35"/>
      <c r="C30" s="32"/>
      <c r="D30" s="124" t="s">
        <v>118</v>
      </c>
      <c r="E30" s="32"/>
      <c r="F30" s="32"/>
      <c r="G30" s="32"/>
      <c r="H30" s="32"/>
      <c r="I30" s="32"/>
      <c r="J30" s="130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5"/>
      <c r="C31" s="32"/>
      <c r="D31" s="131" t="s">
        <v>109</v>
      </c>
      <c r="E31" s="32"/>
      <c r="F31" s="32"/>
      <c r="G31" s="32"/>
      <c r="H31" s="32"/>
      <c r="I31" s="32"/>
      <c r="J31" s="130">
        <f>J121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5"/>
      <c r="C32" s="32"/>
      <c r="D32" s="132" t="s">
        <v>44</v>
      </c>
      <c r="E32" s="32"/>
      <c r="F32" s="32"/>
      <c r="G32" s="32"/>
      <c r="H32" s="32"/>
      <c r="I32" s="32"/>
      <c r="J32" s="133">
        <f>ROUND(J30 + J31, 0)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5"/>
      <c r="C33" s="32"/>
      <c r="D33" s="129"/>
      <c r="E33" s="129"/>
      <c r="F33" s="129"/>
      <c r="G33" s="129"/>
      <c r="H33" s="129"/>
      <c r="I33" s="129"/>
      <c r="J33" s="129"/>
      <c r="K33" s="129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5"/>
      <c r="C34" s="32"/>
      <c r="D34" s="32"/>
      <c r="E34" s="32"/>
      <c r="F34" s="134" t="s">
        <v>46</v>
      </c>
      <c r="G34" s="32"/>
      <c r="H34" s="32"/>
      <c r="I34" s="134" t="s">
        <v>45</v>
      </c>
      <c r="J34" s="134" t="s">
        <v>47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5"/>
      <c r="C35" s="32"/>
      <c r="D35" s="135" t="s">
        <v>48</v>
      </c>
      <c r="E35" s="123" t="s">
        <v>49</v>
      </c>
      <c r="F35" s="136">
        <f>ROUND((SUM(BE121:BE128) + SUM(BE148:BE313)),  0)</f>
        <v>0</v>
      </c>
      <c r="G35" s="32"/>
      <c r="H35" s="32"/>
      <c r="I35" s="137">
        <v>0.21</v>
      </c>
      <c r="J35" s="136">
        <f>ROUND(((SUM(BE121:BE128) + SUM(BE148:BE313))*I35),  0)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5"/>
      <c r="C36" s="32"/>
      <c r="D36" s="32"/>
      <c r="E36" s="123" t="s">
        <v>50</v>
      </c>
      <c r="F36" s="136">
        <f>ROUND((SUM(BF121:BF128) + SUM(BF148:BF313)),  0)</f>
        <v>0</v>
      </c>
      <c r="G36" s="32"/>
      <c r="H36" s="32"/>
      <c r="I36" s="137">
        <v>0.15</v>
      </c>
      <c r="J36" s="136">
        <f>ROUND(((SUM(BF121:BF128) + SUM(BF148:BF313))*I36),  0)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5"/>
      <c r="C37" s="32"/>
      <c r="D37" s="32"/>
      <c r="E37" s="123" t="s">
        <v>51</v>
      </c>
      <c r="F37" s="136">
        <f>ROUND((SUM(BG121:BG128) + SUM(BG148:BG313)),  0)</f>
        <v>0</v>
      </c>
      <c r="G37" s="32"/>
      <c r="H37" s="32"/>
      <c r="I37" s="137">
        <v>0.21</v>
      </c>
      <c r="J37" s="13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5"/>
      <c r="C38" s="32"/>
      <c r="D38" s="32"/>
      <c r="E38" s="123" t="s">
        <v>52</v>
      </c>
      <c r="F38" s="136">
        <f>ROUND((SUM(BH121:BH128) + SUM(BH148:BH313)),  0)</f>
        <v>0</v>
      </c>
      <c r="G38" s="32"/>
      <c r="H38" s="32"/>
      <c r="I38" s="137">
        <v>0.15</v>
      </c>
      <c r="J38" s="13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5"/>
      <c r="C39" s="32"/>
      <c r="D39" s="32"/>
      <c r="E39" s="123" t="s">
        <v>53</v>
      </c>
      <c r="F39" s="136">
        <f>ROUND((SUM(BI121:BI128) + SUM(BI148:BI313)),  0)</f>
        <v>0</v>
      </c>
      <c r="G39" s="32"/>
      <c r="H39" s="32"/>
      <c r="I39" s="137">
        <v>0</v>
      </c>
      <c r="J39" s="13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5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5"/>
      <c r="C41" s="138"/>
      <c r="D41" s="139" t="s">
        <v>54</v>
      </c>
      <c r="E41" s="140"/>
      <c r="F41" s="140"/>
      <c r="G41" s="141" t="s">
        <v>55</v>
      </c>
      <c r="H41" s="142" t="s">
        <v>56</v>
      </c>
      <c r="I41" s="140"/>
      <c r="J41" s="143">
        <f>SUM(J32:J39)</f>
        <v>0</v>
      </c>
      <c r="K41" s="144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5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5" t="s">
        <v>57</v>
      </c>
      <c r="E50" s="146"/>
      <c r="F50" s="146"/>
      <c r="G50" s="145" t="s">
        <v>58</v>
      </c>
      <c r="H50" s="146"/>
      <c r="I50" s="146"/>
      <c r="J50" s="146"/>
      <c r="K50" s="146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2"/>
      <c r="B61" s="35"/>
      <c r="C61" s="32"/>
      <c r="D61" s="147" t="s">
        <v>59</v>
      </c>
      <c r="E61" s="148"/>
      <c r="F61" s="149" t="s">
        <v>60</v>
      </c>
      <c r="G61" s="147" t="s">
        <v>59</v>
      </c>
      <c r="H61" s="148"/>
      <c r="I61" s="148"/>
      <c r="J61" s="150" t="s">
        <v>60</v>
      </c>
      <c r="K61" s="148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2"/>
      <c r="B65" s="35"/>
      <c r="C65" s="32"/>
      <c r="D65" s="145" t="s">
        <v>61</v>
      </c>
      <c r="E65" s="151"/>
      <c r="F65" s="151"/>
      <c r="G65" s="145" t="s">
        <v>62</v>
      </c>
      <c r="H65" s="151"/>
      <c r="I65" s="151"/>
      <c r="J65" s="151"/>
      <c r="K65" s="151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2"/>
      <c r="B76" s="35"/>
      <c r="C76" s="32"/>
      <c r="D76" s="147" t="s">
        <v>59</v>
      </c>
      <c r="E76" s="148"/>
      <c r="F76" s="149" t="s">
        <v>60</v>
      </c>
      <c r="G76" s="147" t="s">
        <v>59</v>
      </c>
      <c r="H76" s="148"/>
      <c r="I76" s="148"/>
      <c r="J76" s="150" t="s">
        <v>60</v>
      </c>
      <c r="K76" s="148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119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3" t="str">
        <f>E7</f>
        <v>Stavební úpravy objektu pro chov drůbeže</v>
      </c>
      <c r="F85" s="294"/>
      <c r="G85" s="294"/>
      <c r="H85" s="294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116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9" t="str">
        <f>E9</f>
        <v>001 - Stavební část</v>
      </c>
      <c r="F87" s="295"/>
      <c r="G87" s="295"/>
      <c r="H87" s="295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20</v>
      </c>
      <c r="D89" s="34"/>
      <c r="E89" s="34"/>
      <c r="F89" s="24" t="str">
        <f>F12</f>
        <v>Hořice 1701/1 a 1702/2</v>
      </c>
      <c r="G89" s="34"/>
      <c r="H89" s="34"/>
      <c r="I89" s="26" t="s">
        <v>22</v>
      </c>
      <c r="J89" s="64" t="str">
        <f>IF(J12="","",J12)</f>
        <v>21. 7. 2021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4"/>
      <c r="E91" s="34"/>
      <c r="F91" s="24" t="str">
        <f>E15</f>
        <v>Zemědělská akademie a Gymnázium Hořice</v>
      </c>
      <c r="G91" s="34"/>
      <c r="H91" s="34"/>
      <c r="I91" s="26" t="s">
        <v>32</v>
      </c>
      <c r="J91" s="29" t="str">
        <f>E21</f>
        <v>APA Vamberk,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30</v>
      </c>
      <c r="D92" s="34"/>
      <c r="E92" s="34"/>
      <c r="F92" s="24" t="str">
        <f>IF(E18="","",E18)</f>
        <v>Vyplň údaj</v>
      </c>
      <c r="G92" s="34"/>
      <c r="H92" s="34"/>
      <c r="I92" s="26" t="s">
        <v>38</v>
      </c>
      <c r="J92" s="29" t="str">
        <f>E24</f>
        <v>Vladimír Klubert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6" t="s">
        <v>120</v>
      </c>
      <c r="D94" s="117"/>
      <c r="E94" s="117"/>
      <c r="F94" s="117"/>
      <c r="G94" s="117"/>
      <c r="H94" s="117"/>
      <c r="I94" s="117"/>
      <c r="J94" s="157" t="s">
        <v>121</v>
      </c>
      <c r="K94" s="117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8" t="s">
        <v>122</v>
      </c>
      <c r="D96" s="34"/>
      <c r="E96" s="34"/>
      <c r="F96" s="34"/>
      <c r="G96" s="34"/>
      <c r="H96" s="34"/>
      <c r="I96" s="34"/>
      <c r="J96" s="82">
        <f>J148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4" t="s">
        <v>123</v>
      </c>
    </row>
    <row r="97" spans="2:12" s="9" customFormat="1" ht="24.95" customHeight="1">
      <c r="B97" s="159"/>
      <c r="C97" s="160"/>
      <c r="D97" s="161" t="s">
        <v>124</v>
      </c>
      <c r="E97" s="162"/>
      <c r="F97" s="162"/>
      <c r="G97" s="162"/>
      <c r="H97" s="162"/>
      <c r="I97" s="162"/>
      <c r="J97" s="163">
        <f>J149</f>
        <v>0</v>
      </c>
      <c r="K97" s="160"/>
      <c r="L97" s="164"/>
    </row>
    <row r="98" spans="2:12" s="10" customFormat="1" ht="19.899999999999999" customHeight="1">
      <c r="B98" s="165"/>
      <c r="C98" s="166"/>
      <c r="D98" s="167" t="s">
        <v>125</v>
      </c>
      <c r="E98" s="168"/>
      <c r="F98" s="168"/>
      <c r="G98" s="168"/>
      <c r="H98" s="168"/>
      <c r="I98" s="168"/>
      <c r="J98" s="169">
        <f>J150</f>
        <v>0</v>
      </c>
      <c r="K98" s="166"/>
      <c r="L98" s="170"/>
    </row>
    <row r="99" spans="2:12" s="10" customFormat="1" ht="19.899999999999999" customHeight="1">
      <c r="B99" s="165"/>
      <c r="C99" s="166"/>
      <c r="D99" s="167" t="s">
        <v>126</v>
      </c>
      <c r="E99" s="168"/>
      <c r="F99" s="168"/>
      <c r="G99" s="168"/>
      <c r="H99" s="168"/>
      <c r="I99" s="168"/>
      <c r="J99" s="169">
        <f>J165</f>
        <v>0</v>
      </c>
      <c r="K99" s="166"/>
      <c r="L99" s="170"/>
    </row>
    <row r="100" spans="2:12" s="10" customFormat="1" ht="19.899999999999999" customHeight="1">
      <c r="B100" s="165"/>
      <c r="C100" s="166"/>
      <c r="D100" s="167" t="s">
        <v>127</v>
      </c>
      <c r="E100" s="168"/>
      <c r="F100" s="168"/>
      <c r="G100" s="168"/>
      <c r="H100" s="168"/>
      <c r="I100" s="168"/>
      <c r="J100" s="169">
        <f>J171</f>
        <v>0</v>
      </c>
      <c r="K100" s="166"/>
      <c r="L100" s="170"/>
    </row>
    <row r="101" spans="2:12" s="10" customFormat="1" ht="19.899999999999999" customHeight="1">
      <c r="B101" s="165"/>
      <c r="C101" s="166"/>
      <c r="D101" s="167" t="s">
        <v>128</v>
      </c>
      <c r="E101" s="168"/>
      <c r="F101" s="168"/>
      <c r="G101" s="168"/>
      <c r="H101" s="168"/>
      <c r="I101" s="168"/>
      <c r="J101" s="169">
        <f>J182</f>
        <v>0</v>
      </c>
      <c r="K101" s="166"/>
      <c r="L101" s="170"/>
    </row>
    <row r="102" spans="2:12" s="10" customFormat="1" ht="19.899999999999999" customHeight="1">
      <c r="B102" s="165"/>
      <c r="C102" s="166"/>
      <c r="D102" s="167" t="s">
        <v>129</v>
      </c>
      <c r="E102" s="168"/>
      <c r="F102" s="168"/>
      <c r="G102" s="168"/>
      <c r="H102" s="168"/>
      <c r="I102" s="168"/>
      <c r="J102" s="169">
        <f>J194</f>
        <v>0</v>
      </c>
      <c r="K102" s="166"/>
      <c r="L102" s="170"/>
    </row>
    <row r="103" spans="2:12" s="10" customFormat="1" ht="19.899999999999999" customHeight="1">
      <c r="B103" s="165"/>
      <c r="C103" s="166"/>
      <c r="D103" s="167" t="s">
        <v>130</v>
      </c>
      <c r="E103" s="168"/>
      <c r="F103" s="168"/>
      <c r="G103" s="168"/>
      <c r="H103" s="168"/>
      <c r="I103" s="168"/>
      <c r="J103" s="169">
        <f>J196</f>
        <v>0</v>
      </c>
      <c r="K103" s="166"/>
      <c r="L103" s="170"/>
    </row>
    <row r="104" spans="2:12" s="10" customFormat="1" ht="19.899999999999999" customHeight="1">
      <c r="B104" s="165"/>
      <c r="C104" s="166"/>
      <c r="D104" s="167" t="s">
        <v>131</v>
      </c>
      <c r="E104" s="168"/>
      <c r="F104" s="168"/>
      <c r="G104" s="168"/>
      <c r="H104" s="168"/>
      <c r="I104" s="168"/>
      <c r="J104" s="169">
        <f>J214</f>
        <v>0</v>
      </c>
      <c r="K104" s="166"/>
      <c r="L104" s="170"/>
    </row>
    <row r="105" spans="2:12" s="10" customFormat="1" ht="19.899999999999999" customHeight="1">
      <c r="B105" s="165"/>
      <c r="C105" s="166"/>
      <c r="D105" s="167" t="s">
        <v>132</v>
      </c>
      <c r="E105" s="168"/>
      <c r="F105" s="168"/>
      <c r="G105" s="168"/>
      <c r="H105" s="168"/>
      <c r="I105" s="168"/>
      <c r="J105" s="169">
        <f>J217</f>
        <v>0</v>
      </c>
      <c r="K105" s="166"/>
      <c r="L105" s="170"/>
    </row>
    <row r="106" spans="2:12" s="10" customFormat="1" ht="19.899999999999999" customHeight="1">
      <c r="B106" s="165"/>
      <c r="C106" s="166"/>
      <c r="D106" s="167" t="s">
        <v>133</v>
      </c>
      <c r="E106" s="168"/>
      <c r="F106" s="168"/>
      <c r="G106" s="168"/>
      <c r="H106" s="168"/>
      <c r="I106" s="168"/>
      <c r="J106" s="169">
        <f>J241</f>
        <v>0</v>
      </c>
      <c r="K106" s="166"/>
      <c r="L106" s="170"/>
    </row>
    <row r="107" spans="2:12" s="10" customFormat="1" ht="19.899999999999999" customHeight="1">
      <c r="B107" s="165"/>
      <c r="C107" s="166"/>
      <c r="D107" s="167" t="s">
        <v>134</v>
      </c>
      <c r="E107" s="168"/>
      <c r="F107" s="168"/>
      <c r="G107" s="168"/>
      <c r="H107" s="168"/>
      <c r="I107" s="168"/>
      <c r="J107" s="169">
        <f>J247</f>
        <v>0</v>
      </c>
      <c r="K107" s="166"/>
      <c r="L107" s="170"/>
    </row>
    <row r="108" spans="2:12" s="9" customFormat="1" ht="24.95" customHeight="1">
      <c r="B108" s="159"/>
      <c r="C108" s="160"/>
      <c r="D108" s="161" t="s">
        <v>135</v>
      </c>
      <c r="E108" s="162"/>
      <c r="F108" s="162"/>
      <c r="G108" s="162"/>
      <c r="H108" s="162"/>
      <c r="I108" s="162"/>
      <c r="J108" s="163">
        <f>J249</f>
        <v>0</v>
      </c>
      <c r="K108" s="160"/>
      <c r="L108" s="164"/>
    </row>
    <row r="109" spans="2:12" s="10" customFormat="1" ht="19.899999999999999" customHeight="1">
      <c r="B109" s="165"/>
      <c r="C109" s="166"/>
      <c r="D109" s="167" t="s">
        <v>136</v>
      </c>
      <c r="E109" s="168"/>
      <c r="F109" s="168"/>
      <c r="G109" s="168"/>
      <c r="H109" s="168"/>
      <c r="I109" s="168"/>
      <c r="J109" s="169">
        <f>J250</f>
        <v>0</v>
      </c>
      <c r="K109" s="166"/>
      <c r="L109" s="170"/>
    </row>
    <row r="110" spans="2:12" s="10" customFormat="1" ht="19.899999999999999" customHeight="1">
      <c r="B110" s="165"/>
      <c r="C110" s="166"/>
      <c r="D110" s="167" t="s">
        <v>137</v>
      </c>
      <c r="E110" s="168"/>
      <c r="F110" s="168"/>
      <c r="G110" s="168"/>
      <c r="H110" s="168"/>
      <c r="I110" s="168"/>
      <c r="J110" s="169">
        <f>J253</f>
        <v>0</v>
      </c>
      <c r="K110" s="166"/>
      <c r="L110" s="170"/>
    </row>
    <row r="111" spans="2:12" s="10" customFormat="1" ht="19.899999999999999" customHeight="1">
      <c r="B111" s="165"/>
      <c r="C111" s="166"/>
      <c r="D111" s="167" t="s">
        <v>138</v>
      </c>
      <c r="E111" s="168"/>
      <c r="F111" s="168"/>
      <c r="G111" s="168"/>
      <c r="H111" s="168"/>
      <c r="I111" s="168"/>
      <c r="J111" s="169">
        <f>J256</f>
        <v>0</v>
      </c>
      <c r="K111" s="166"/>
      <c r="L111" s="170"/>
    </row>
    <row r="112" spans="2:12" s="10" customFormat="1" ht="19.899999999999999" customHeight="1">
      <c r="B112" s="165"/>
      <c r="C112" s="166"/>
      <c r="D112" s="167" t="s">
        <v>139</v>
      </c>
      <c r="E112" s="168"/>
      <c r="F112" s="168"/>
      <c r="G112" s="168"/>
      <c r="H112" s="168"/>
      <c r="I112" s="168"/>
      <c r="J112" s="169">
        <f>J269</f>
        <v>0</v>
      </c>
      <c r="K112" s="166"/>
      <c r="L112" s="170"/>
    </row>
    <row r="113" spans="1:65" s="10" customFormat="1" ht="19.899999999999999" customHeight="1">
      <c r="B113" s="165"/>
      <c r="C113" s="166"/>
      <c r="D113" s="167" t="s">
        <v>140</v>
      </c>
      <c r="E113" s="168"/>
      <c r="F113" s="168"/>
      <c r="G113" s="168"/>
      <c r="H113" s="168"/>
      <c r="I113" s="168"/>
      <c r="J113" s="169">
        <f>J277</f>
        <v>0</v>
      </c>
      <c r="K113" s="166"/>
      <c r="L113" s="170"/>
    </row>
    <row r="114" spans="1:65" s="10" customFormat="1" ht="19.899999999999999" customHeight="1">
      <c r="B114" s="165"/>
      <c r="C114" s="166"/>
      <c r="D114" s="167" t="s">
        <v>141</v>
      </c>
      <c r="E114" s="168"/>
      <c r="F114" s="168"/>
      <c r="G114" s="168"/>
      <c r="H114" s="168"/>
      <c r="I114" s="168"/>
      <c r="J114" s="169">
        <f>J290</f>
        <v>0</v>
      </c>
      <c r="K114" s="166"/>
      <c r="L114" s="170"/>
    </row>
    <row r="115" spans="1:65" s="10" customFormat="1" ht="19.899999999999999" customHeight="1">
      <c r="B115" s="165"/>
      <c r="C115" s="166"/>
      <c r="D115" s="167" t="s">
        <v>142</v>
      </c>
      <c r="E115" s="168"/>
      <c r="F115" s="168"/>
      <c r="G115" s="168"/>
      <c r="H115" s="168"/>
      <c r="I115" s="168"/>
      <c r="J115" s="169">
        <f>J299</f>
        <v>0</v>
      </c>
      <c r="K115" s="166"/>
      <c r="L115" s="170"/>
    </row>
    <row r="116" spans="1:65" s="9" customFormat="1" ht="24.95" customHeight="1">
      <c r="B116" s="159"/>
      <c r="C116" s="160"/>
      <c r="D116" s="161" t="s">
        <v>143</v>
      </c>
      <c r="E116" s="162"/>
      <c r="F116" s="162"/>
      <c r="G116" s="162"/>
      <c r="H116" s="162"/>
      <c r="I116" s="162"/>
      <c r="J116" s="163">
        <f>J305</f>
        <v>0</v>
      </c>
      <c r="K116" s="160"/>
      <c r="L116" s="164"/>
    </row>
    <row r="117" spans="1:65" s="9" customFormat="1" ht="24.95" customHeight="1">
      <c r="B117" s="159"/>
      <c r="C117" s="160"/>
      <c r="D117" s="161" t="s">
        <v>144</v>
      </c>
      <c r="E117" s="162"/>
      <c r="F117" s="162"/>
      <c r="G117" s="162"/>
      <c r="H117" s="162"/>
      <c r="I117" s="162"/>
      <c r="J117" s="163">
        <f>J311</f>
        <v>0</v>
      </c>
      <c r="K117" s="160"/>
      <c r="L117" s="164"/>
    </row>
    <row r="118" spans="1:65" s="10" customFormat="1" ht="19.899999999999999" customHeight="1">
      <c r="B118" s="165"/>
      <c r="C118" s="166"/>
      <c r="D118" s="167" t="s">
        <v>145</v>
      </c>
      <c r="E118" s="168"/>
      <c r="F118" s="168"/>
      <c r="G118" s="168"/>
      <c r="H118" s="168"/>
      <c r="I118" s="168"/>
      <c r="J118" s="169">
        <f>J312</f>
        <v>0</v>
      </c>
      <c r="K118" s="166"/>
      <c r="L118" s="170"/>
    </row>
    <row r="119" spans="1:65" s="2" customFormat="1" ht="21.7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29.25" customHeight="1">
      <c r="A121" s="32"/>
      <c r="B121" s="33"/>
      <c r="C121" s="158" t="s">
        <v>146</v>
      </c>
      <c r="D121" s="34"/>
      <c r="E121" s="34"/>
      <c r="F121" s="34"/>
      <c r="G121" s="34"/>
      <c r="H121" s="34"/>
      <c r="I121" s="34"/>
      <c r="J121" s="171">
        <f>ROUND(J122 + J123 + J124 + J125 + J126 + J127,0)</f>
        <v>0</v>
      </c>
      <c r="K121" s="34"/>
      <c r="L121" s="49"/>
      <c r="N121" s="172" t="s">
        <v>48</v>
      </c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8" customHeight="1">
      <c r="A122" s="32"/>
      <c r="B122" s="33"/>
      <c r="C122" s="34"/>
      <c r="D122" s="261" t="s">
        <v>147</v>
      </c>
      <c r="E122" s="258"/>
      <c r="F122" s="258"/>
      <c r="G122" s="34"/>
      <c r="H122" s="34"/>
      <c r="I122" s="34"/>
      <c r="J122" s="108">
        <v>0</v>
      </c>
      <c r="K122" s="34"/>
      <c r="L122" s="173"/>
      <c r="M122" s="174"/>
      <c r="N122" s="175" t="s">
        <v>49</v>
      </c>
      <c r="O122" s="174"/>
      <c r="P122" s="174"/>
      <c r="Q122" s="174"/>
      <c r="R122" s="174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4"/>
      <c r="AG122" s="174"/>
      <c r="AH122" s="174"/>
      <c r="AI122" s="174"/>
      <c r="AJ122" s="174"/>
      <c r="AK122" s="174"/>
      <c r="AL122" s="174"/>
      <c r="AM122" s="174"/>
      <c r="AN122" s="174"/>
      <c r="AO122" s="174"/>
      <c r="AP122" s="174"/>
      <c r="AQ122" s="174"/>
      <c r="AR122" s="174"/>
      <c r="AS122" s="174"/>
      <c r="AT122" s="174"/>
      <c r="AU122" s="174"/>
      <c r="AV122" s="174"/>
      <c r="AW122" s="174"/>
      <c r="AX122" s="174"/>
      <c r="AY122" s="177" t="s">
        <v>103</v>
      </c>
      <c r="AZ122" s="174"/>
      <c r="BA122" s="174"/>
      <c r="BB122" s="174"/>
      <c r="BC122" s="174"/>
      <c r="BD122" s="174"/>
      <c r="BE122" s="178">
        <f t="shared" ref="BE122:BE127" si="0">IF(N122="základní",J122,0)</f>
        <v>0</v>
      </c>
      <c r="BF122" s="178">
        <f t="shared" ref="BF122:BF127" si="1">IF(N122="snížená",J122,0)</f>
        <v>0</v>
      </c>
      <c r="BG122" s="178">
        <f t="shared" ref="BG122:BG127" si="2">IF(N122="zákl. přenesená",J122,0)</f>
        <v>0</v>
      </c>
      <c r="BH122" s="178">
        <f t="shared" ref="BH122:BH127" si="3">IF(N122="sníž. přenesená",J122,0)</f>
        <v>0</v>
      </c>
      <c r="BI122" s="178">
        <f t="shared" ref="BI122:BI127" si="4">IF(N122="nulová",J122,0)</f>
        <v>0</v>
      </c>
      <c r="BJ122" s="177" t="s">
        <v>37</v>
      </c>
      <c r="BK122" s="174"/>
      <c r="BL122" s="174"/>
      <c r="BM122" s="174"/>
    </row>
    <row r="123" spans="1:65" s="2" customFormat="1" ht="18" customHeight="1">
      <c r="A123" s="32"/>
      <c r="B123" s="33"/>
      <c r="C123" s="34"/>
      <c r="D123" s="261" t="s">
        <v>148</v>
      </c>
      <c r="E123" s="258"/>
      <c r="F123" s="258"/>
      <c r="G123" s="34"/>
      <c r="H123" s="34"/>
      <c r="I123" s="34"/>
      <c r="J123" s="108">
        <v>0</v>
      </c>
      <c r="K123" s="34"/>
      <c r="L123" s="173"/>
      <c r="M123" s="174"/>
      <c r="N123" s="175" t="s">
        <v>49</v>
      </c>
      <c r="O123" s="174"/>
      <c r="P123" s="174"/>
      <c r="Q123" s="174"/>
      <c r="R123" s="174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  <c r="AF123" s="174"/>
      <c r="AG123" s="174"/>
      <c r="AH123" s="174"/>
      <c r="AI123" s="174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174"/>
      <c r="AV123" s="174"/>
      <c r="AW123" s="174"/>
      <c r="AX123" s="174"/>
      <c r="AY123" s="177" t="s">
        <v>103</v>
      </c>
      <c r="AZ123" s="174"/>
      <c r="BA123" s="174"/>
      <c r="BB123" s="174"/>
      <c r="BC123" s="174"/>
      <c r="BD123" s="174"/>
      <c r="BE123" s="178">
        <f t="shared" si="0"/>
        <v>0</v>
      </c>
      <c r="BF123" s="178">
        <f t="shared" si="1"/>
        <v>0</v>
      </c>
      <c r="BG123" s="178">
        <f t="shared" si="2"/>
        <v>0</v>
      </c>
      <c r="BH123" s="178">
        <f t="shared" si="3"/>
        <v>0</v>
      </c>
      <c r="BI123" s="178">
        <f t="shared" si="4"/>
        <v>0</v>
      </c>
      <c r="BJ123" s="177" t="s">
        <v>37</v>
      </c>
      <c r="BK123" s="174"/>
      <c r="BL123" s="174"/>
      <c r="BM123" s="174"/>
    </row>
    <row r="124" spans="1:65" s="2" customFormat="1" ht="18" customHeight="1">
      <c r="A124" s="32"/>
      <c r="B124" s="33"/>
      <c r="C124" s="34"/>
      <c r="D124" s="261" t="s">
        <v>149</v>
      </c>
      <c r="E124" s="258"/>
      <c r="F124" s="258"/>
      <c r="G124" s="34"/>
      <c r="H124" s="34"/>
      <c r="I124" s="34"/>
      <c r="J124" s="108">
        <v>0</v>
      </c>
      <c r="K124" s="34"/>
      <c r="L124" s="173"/>
      <c r="M124" s="174"/>
      <c r="N124" s="175" t="s">
        <v>49</v>
      </c>
      <c r="O124" s="174"/>
      <c r="P124" s="174"/>
      <c r="Q124" s="174"/>
      <c r="R124" s="174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4"/>
      <c r="AG124" s="174"/>
      <c r="AH124" s="174"/>
      <c r="AI124" s="174"/>
      <c r="AJ124" s="174"/>
      <c r="AK124" s="174"/>
      <c r="AL124" s="174"/>
      <c r="AM124" s="174"/>
      <c r="AN124" s="174"/>
      <c r="AO124" s="174"/>
      <c r="AP124" s="174"/>
      <c r="AQ124" s="174"/>
      <c r="AR124" s="174"/>
      <c r="AS124" s="174"/>
      <c r="AT124" s="174"/>
      <c r="AU124" s="174"/>
      <c r="AV124" s="174"/>
      <c r="AW124" s="174"/>
      <c r="AX124" s="174"/>
      <c r="AY124" s="177" t="s">
        <v>103</v>
      </c>
      <c r="AZ124" s="174"/>
      <c r="BA124" s="174"/>
      <c r="BB124" s="174"/>
      <c r="BC124" s="174"/>
      <c r="BD124" s="174"/>
      <c r="BE124" s="178">
        <f t="shared" si="0"/>
        <v>0</v>
      </c>
      <c r="BF124" s="178">
        <f t="shared" si="1"/>
        <v>0</v>
      </c>
      <c r="BG124" s="178">
        <f t="shared" si="2"/>
        <v>0</v>
      </c>
      <c r="BH124" s="178">
        <f t="shared" si="3"/>
        <v>0</v>
      </c>
      <c r="BI124" s="178">
        <f t="shared" si="4"/>
        <v>0</v>
      </c>
      <c r="BJ124" s="177" t="s">
        <v>37</v>
      </c>
      <c r="BK124" s="174"/>
      <c r="BL124" s="174"/>
      <c r="BM124" s="174"/>
    </row>
    <row r="125" spans="1:65" s="2" customFormat="1" ht="18" customHeight="1">
      <c r="A125" s="32"/>
      <c r="B125" s="33"/>
      <c r="C125" s="34"/>
      <c r="D125" s="261" t="s">
        <v>150</v>
      </c>
      <c r="E125" s="258"/>
      <c r="F125" s="258"/>
      <c r="G125" s="34"/>
      <c r="H125" s="34"/>
      <c r="I125" s="34"/>
      <c r="J125" s="108">
        <v>0</v>
      </c>
      <c r="K125" s="34"/>
      <c r="L125" s="173"/>
      <c r="M125" s="174"/>
      <c r="N125" s="175" t="s">
        <v>49</v>
      </c>
      <c r="O125" s="174"/>
      <c r="P125" s="174"/>
      <c r="Q125" s="174"/>
      <c r="R125" s="174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  <c r="AF125" s="174"/>
      <c r="AG125" s="174"/>
      <c r="AH125" s="174"/>
      <c r="AI125" s="174"/>
      <c r="AJ125" s="174"/>
      <c r="AK125" s="174"/>
      <c r="AL125" s="174"/>
      <c r="AM125" s="174"/>
      <c r="AN125" s="174"/>
      <c r="AO125" s="174"/>
      <c r="AP125" s="174"/>
      <c r="AQ125" s="174"/>
      <c r="AR125" s="174"/>
      <c r="AS125" s="174"/>
      <c r="AT125" s="174"/>
      <c r="AU125" s="174"/>
      <c r="AV125" s="174"/>
      <c r="AW125" s="174"/>
      <c r="AX125" s="174"/>
      <c r="AY125" s="177" t="s">
        <v>103</v>
      </c>
      <c r="AZ125" s="174"/>
      <c r="BA125" s="174"/>
      <c r="BB125" s="174"/>
      <c r="BC125" s="174"/>
      <c r="BD125" s="174"/>
      <c r="BE125" s="178">
        <f t="shared" si="0"/>
        <v>0</v>
      </c>
      <c r="BF125" s="178">
        <f t="shared" si="1"/>
        <v>0</v>
      </c>
      <c r="BG125" s="178">
        <f t="shared" si="2"/>
        <v>0</v>
      </c>
      <c r="BH125" s="178">
        <f t="shared" si="3"/>
        <v>0</v>
      </c>
      <c r="BI125" s="178">
        <f t="shared" si="4"/>
        <v>0</v>
      </c>
      <c r="BJ125" s="177" t="s">
        <v>37</v>
      </c>
      <c r="BK125" s="174"/>
      <c r="BL125" s="174"/>
      <c r="BM125" s="174"/>
    </row>
    <row r="126" spans="1:65" s="2" customFormat="1" ht="18" customHeight="1">
      <c r="A126" s="32"/>
      <c r="B126" s="33"/>
      <c r="C126" s="34"/>
      <c r="D126" s="261" t="s">
        <v>151</v>
      </c>
      <c r="E126" s="258"/>
      <c r="F126" s="258"/>
      <c r="G126" s="34"/>
      <c r="H126" s="34"/>
      <c r="I126" s="34"/>
      <c r="J126" s="108">
        <v>0</v>
      </c>
      <c r="K126" s="34"/>
      <c r="L126" s="173"/>
      <c r="M126" s="174"/>
      <c r="N126" s="175" t="s">
        <v>49</v>
      </c>
      <c r="O126" s="174"/>
      <c r="P126" s="174"/>
      <c r="Q126" s="174"/>
      <c r="R126" s="174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4"/>
      <c r="AG126" s="174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174"/>
      <c r="AS126" s="174"/>
      <c r="AT126" s="174"/>
      <c r="AU126" s="174"/>
      <c r="AV126" s="174"/>
      <c r="AW126" s="174"/>
      <c r="AX126" s="174"/>
      <c r="AY126" s="177" t="s">
        <v>103</v>
      </c>
      <c r="AZ126" s="174"/>
      <c r="BA126" s="174"/>
      <c r="BB126" s="174"/>
      <c r="BC126" s="174"/>
      <c r="BD126" s="174"/>
      <c r="BE126" s="178">
        <f t="shared" si="0"/>
        <v>0</v>
      </c>
      <c r="BF126" s="178">
        <f t="shared" si="1"/>
        <v>0</v>
      </c>
      <c r="BG126" s="178">
        <f t="shared" si="2"/>
        <v>0</v>
      </c>
      <c r="BH126" s="178">
        <f t="shared" si="3"/>
        <v>0</v>
      </c>
      <c r="BI126" s="178">
        <f t="shared" si="4"/>
        <v>0</v>
      </c>
      <c r="BJ126" s="177" t="s">
        <v>37</v>
      </c>
      <c r="BK126" s="174"/>
      <c r="BL126" s="174"/>
      <c r="BM126" s="174"/>
    </row>
    <row r="127" spans="1:65" s="2" customFormat="1" ht="18" customHeight="1">
      <c r="A127" s="32"/>
      <c r="B127" s="33"/>
      <c r="C127" s="34"/>
      <c r="D127" s="107" t="s">
        <v>152</v>
      </c>
      <c r="E127" s="34"/>
      <c r="F127" s="34"/>
      <c r="G127" s="34"/>
      <c r="H127" s="34"/>
      <c r="I127" s="34"/>
      <c r="J127" s="108">
        <f>ROUND(J30*T127,0)</f>
        <v>0</v>
      </c>
      <c r="K127" s="34"/>
      <c r="L127" s="173"/>
      <c r="M127" s="174"/>
      <c r="N127" s="175" t="s">
        <v>49</v>
      </c>
      <c r="O127" s="174"/>
      <c r="P127" s="174"/>
      <c r="Q127" s="174"/>
      <c r="R127" s="174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  <c r="AT127" s="174"/>
      <c r="AU127" s="174"/>
      <c r="AV127" s="174"/>
      <c r="AW127" s="174"/>
      <c r="AX127" s="174"/>
      <c r="AY127" s="177" t="s">
        <v>153</v>
      </c>
      <c r="AZ127" s="174"/>
      <c r="BA127" s="174"/>
      <c r="BB127" s="174"/>
      <c r="BC127" s="174"/>
      <c r="BD127" s="174"/>
      <c r="BE127" s="178">
        <f t="shared" si="0"/>
        <v>0</v>
      </c>
      <c r="BF127" s="178">
        <f t="shared" si="1"/>
        <v>0</v>
      </c>
      <c r="BG127" s="178">
        <f t="shared" si="2"/>
        <v>0</v>
      </c>
      <c r="BH127" s="178">
        <f t="shared" si="3"/>
        <v>0</v>
      </c>
      <c r="BI127" s="178">
        <f t="shared" si="4"/>
        <v>0</v>
      </c>
      <c r="BJ127" s="177" t="s">
        <v>37</v>
      </c>
      <c r="BK127" s="174"/>
      <c r="BL127" s="174"/>
      <c r="BM127" s="174"/>
    </row>
    <row r="128" spans="1:65" s="2" customFormat="1" ht="11.25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31" s="2" customFormat="1" ht="29.25" customHeight="1">
      <c r="A129" s="32"/>
      <c r="B129" s="33"/>
      <c r="C129" s="116" t="s">
        <v>114</v>
      </c>
      <c r="D129" s="117"/>
      <c r="E129" s="117"/>
      <c r="F129" s="117"/>
      <c r="G129" s="117"/>
      <c r="H129" s="117"/>
      <c r="I129" s="117"/>
      <c r="J129" s="118">
        <f>ROUND(J96+J121,0)</f>
        <v>0</v>
      </c>
      <c r="K129" s="117"/>
      <c r="L129" s="49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31" s="2" customFormat="1" ht="6.95" customHeight="1">
      <c r="A130" s="32"/>
      <c r="B130" s="52"/>
      <c r="C130" s="53"/>
      <c r="D130" s="53"/>
      <c r="E130" s="53"/>
      <c r="F130" s="53"/>
      <c r="G130" s="53"/>
      <c r="H130" s="53"/>
      <c r="I130" s="53"/>
      <c r="J130" s="53"/>
      <c r="K130" s="53"/>
      <c r="L130" s="49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4" spans="1:31" s="2" customFormat="1" ht="6.95" customHeight="1">
      <c r="A134" s="32"/>
      <c r="B134" s="54"/>
      <c r="C134" s="55"/>
      <c r="D134" s="55"/>
      <c r="E134" s="55"/>
      <c r="F134" s="55"/>
      <c r="G134" s="55"/>
      <c r="H134" s="55"/>
      <c r="I134" s="55"/>
      <c r="J134" s="55"/>
      <c r="K134" s="55"/>
      <c r="L134" s="49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pans="1:31" s="2" customFormat="1" ht="24.95" customHeight="1">
      <c r="A135" s="32"/>
      <c r="B135" s="33"/>
      <c r="C135" s="20" t="s">
        <v>154</v>
      </c>
      <c r="D135" s="34"/>
      <c r="E135" s="34"/>
      <c r="F135" s="34"/>
      <c r="G135" s="34"/>
      <c r="H135" s="34"/>
      <c r="I135" s="34"/>
      <c r="J135" s="34"/>
      <c r="K135" s="34"/>
      <c r="L135" s="49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31" s="2" customFormat="1" ht="6.95" customHeight="1">
      <c r="A136" s="32"/>
      <c r="B136" s="33"/>
      <c r="C136" s="34"/>
      <c r="D136" s="34"/>
      <c r="E136" s="34"/>
      <c r="F136" s="34"/>
      <c r="G136" s="34"/>
      <c r="H136" s="34"/>
      <c r="I136" s="34"/>
      <c r="J136" s="34"/>
      <c r="K136" s="34"/>
      <c r="L136" s="49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pans="1:31" s="2" customFormat="1" ht="12" customHeight="1">
      <c r="A137" s="32"/>
      <c r="B137" s="33"/>
      <c r="C137" s="26" t="s">
        <v>16</v>
      </c>
      <c r="D137" s="34"/>
      <c r="E137" s="34"/>
      <c r="F137" s="34"/>
      <c r="G137" s="34"/>
      <c r="H137" s="34"/>
      <c r="I137" s="34"/>
      <c r="J137" s="34"/>
      <c r="K137" s="34"/>
      <c r="L137" s="49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pans="1:31" s="2" customFormat="1" ht="16.5" customHeight="1">
      <c r="A138" s="32"/>
      <c r="B138" s="33"/>
      <c r="C138" s="34"/>
      <c r="D138" s="34"/>
      <c r="E138" s="293" t="str">
        <f>E7</f>
        <v>Stavební úpravy objektu pro chov drůbeže</v>
      </c>
      <c r="F138" s="294"/>
      <c r="G138" s="294"/>
      <c r="H138" s="294"/>
      <c r="I138" s="34"/>
      <c r="J138" s="34"/>
      <c r="K138" s="34"/>
      <c r="L138" s="49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pans="1:31" s="2" customFormat="1" ht="12" customHeight="1">
      <c r="A139" s="32"/>
      <c r="B139" s="33"/>
      <c r="C139" s="26" t="s">
        <v>116</v>
      </c>
      <c r="D139" s="34"/>
      <c r="E139" s="34"/>
      <c r="F139" s="34"/>
      <c r="G139" s="34"/>
      <c r="H139" s="34"/>
      <c r="I139" s="34"/>
      <c r="J139" s="34"/>
      <c r="K139" s="34"/>
      <c r="L139" s="49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pans="1:31" s="2" customFormat="1" ht="16.5" customHeight="1">
      <c r="A140" s="32"/>
      <c r="B140" s="33"/>
      <c r="C140" s="34"/>
      <c r="D140" s="34"/>
      <c r="E140" s="239" t="str">
        <f>E9</f>
        <v>001 - Stavební část</v>
      </c>
      <c r="F140" s="295"/>
      <c r="G140" s="295"/>
      <c r="H140" s="295"/>
      <c r="I140" s="34"/>
      <c r="J140" s="34"/>
      <c r="K140" s="34"/>
      <c r="L140" s="49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1" spans="1:31" s="2" customFormat="1" ht="6.95" customHeight="1">
      <c r="A141" s="32"/>
      <c r="B141" s="33"/>
      <c r="C141" s="34"/>
      <c r="D141" s="34"/>
      <c r="E141" s="34"/>
      <c r="F141" s="34"/>
      <c r="G141" s="34"/>
      <c r="H141" s="34"/>
      <c r="I141" s="34"/>
      <c r="J141" s="34"/>
      <c r="K141" s="34"/>
      <c r="L141" s="49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  <row r="142" spans="1:31" s="2" customFormat="1" ht="12" customHeight="1">
      <c r="A142" s="32"/>
      <c r="B142" s="33"/>
      <c r="C142" s="26" t="s">
        <v>20</v>
      </c>
      <c r="D142" s="34"/>
      <c r="E142" s="34"/>
      <c r="F142" s="24" t="str">
        <f>F12</f>
        <v>Hořice 1701/1 a 1702/2</v>
      </c>
      <c r="G142" s="34"/>
      <c r="H142" s="34"/>
      <c r="I142" s="26" t="s">
        <v>22</v>
      </c>
      <c r="J142" s="64" t="str">
        <f>IF(J12="","",J12)</f>
        <v>21. 7. 2021</v>
      </c>
      <c r="K142" s="34"/>
      <c r="L142" s="49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</row>
    <row r="143" spans="1:31" s="2" customFormat="1" ht="6.95" customHeight="1">
      <c r="A143" s="32"/>
      <c r="B143" s="33"/>
      <c r="C143" s="34"/>
      <c r="D143" s="34"/>
      <c r="E143" s="34"/>
      <c r="F143" s="34"/>
      <c r="G143" s="34"/>
      <c r="H143" s="34"/>
      <c r="I143" s="34"/>
      <c r="J143" s="34"/>
      <c r="K143" s="34"/>
      <c r="L143" s="49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</row>
    <row r="144" spans="1:31" s="2" customFormat="1" ht="15.2" customHeight="1">
      <c r="A144" s="32"/>
      <c r="B144" s="33"/>
      <c r="C144" s="26" t="s">
        <v>24</v>
      </c>
      <c r="D144" s="34"/>
      <c r="E144" s="34"/>
      <c r="F144" s="24" t="str">
        <f>E15</f>
        <v>Zemědělská akademie a Gymnázium Hořice</v>
      </c>
      <c r="G144" s="34"/>
      <c r="H144" s="34"/>
      <c r="I144" s="26" t="s">
        <v>32</v>
      </c>
      <c r="J144" s="29" t="str">
        <f>E21</f>
        <v>APA Vamberk, s.r.o.</v>
      </c>
      <c r="K144" s="34"/>
      <c r="L144" s="49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</row>
    <row r="145" spans="1:65" s="2" customFormat="1" ht="15.2" customHeight="1">
      <c r="A145" s="32"/>
      <c r="B145" s="33"/>
      <c r="C145" s="26" t="s">
        <v>30</v>
      </c>
      <c r="D145" s="34"/>
      <c r="E145" s="34"/>
      <c r="F145" s="24" t="str">
        <f>IF(E18="","",E18)</f>
        <v>Vyplň údaj</v>
      </c>
      <c r="G145" s="34"/>
      <c r="H145" s="34"/>
      <c r="I145" s="26" t="s">
        <v>38</v>
      </c>
      <c r="J145" s="29" t="str">
        <f>E24</f>
        <v>Vladimír Klubert</v>
      </c>
      <c r="K145" s="34"/>
      <c r="L145" s="49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  <row r="146" spans="1:65" s="2" customFormat="1" ht="10.35" customHeight="1">
      <c r="A146" s="32"/>
      <c r="B146" s="33"/>
      <c r="C146" s="34"/>
      <c r="D146" s="34"/>
      <c r="E146" s="34"/>
      <c r="F146" s="34"/>
      <c r="G146" s="34"/>
      <c r="H146" s="34"/>
      <c r="I146" s="34"/>
      <c r="J146" s="34"/>
      <c r="K146" s="34"/>
      <c r="L146" s="49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  <row r="147" spans="1:65" s="11" customFormat="1" ht="29.25" customHeight="1">
      <c r="A147" s="179"/>
      <c r="B147" s="180"/>
      <c r="C147" s="181" t="s">
        <v>155</v>
      </c>
      <c r="D147" s="182" t="s">
        <v>69</v>
      </c>
      <c r="E147" s="182" t="s">
        <v>65</v>
      </c>
      <c r="F147" s="182" t="s">
        <v>66</v>
      </c>
      <c r="G147" s="182" t="s">
        <v>156</v>
      </c>
      <c r="H147" s="182" t="s">
        <v>157</v>
      </c>
      <c r="I147" s="182" t="s">
        <v>158</v>
      </c>
      <c r="J147" s="183" t="s">
        <v>121</v>
      </c>
      <c r="K147" s="184" t="s">
        <v>159</v>
      </c>
      <c r="L147" s="185"/>
      <c r="M147" s="73" t="s">
        <v>1</v>
      </c>
      <c r="N147" s="74" t="s">
        <v>48</v>
      </c>
      <c r="O147" s="74" t="s">
        <v>160</v>
      </c>
      <c r="P147" s="74" t="s">
        <v>161</v>
      </c>
      <c r="Q147" s="74" t="s">
        <v>162</v>
      </c>
      <c r="R147" s="74" t="s">
        <v>163</v>
      </c>
      <c r="S147" s="74" t="s">
        <v>164</v>
      </c>
      <c r="T147" s="75" t="s">
        <v>165</v>
      </c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9"/>
    </row>
    <row r="148" spans="1:65" s="2" customFormat="1" ht="22.9" customHeight="1">
      <c r="A148" s="32"/>
      <c r="B148" s="33"/>
      <c r="C148" s="80" t="s">
        <v>166</v>
      </c>
      <c r="D148" s="34"/>
      <c r="E148" s="34"/>
      <c r="F148" s="34"/>
      <c r="G148" s="34"/>
      <c r="H148" s="34"/>
      <c r="I148" s="34"/>
      <c r="J148" s="186">
        <f>BK148</f>
        <v>0</v>
      </c>
      <c r="K148" s="34"/>
      <c r="L148" s="35"/>
      <c r="M148" s="76"/>
      <c r="N148" s="187"/>
      <c r="O148" s="77"/>
      <c r="P148" s="188">
        <f>P149+P249+P305+P311</f>
        <v>0</v>
      </c>
      <c r="Q148" s="77"/>
      <c r="R148" s="188">
        <f>R149+R249+R305+R311</f>
        <v>294.90704138999996</v>
      </c>
      <c r="S148" s="77"/>
      <c r="T148" s="189">
        <f>T149+T249+T305+T311</f>
        <v>37.641550499999994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T148" s="14" t="s">
        <v>83</v>
      </c>
      <c r="AU148" s="14" t="s">
        <v>123</v>
      </c>
      <c r="BK148" s="190">
        <f>BK149+BK249+BK305+BK311</f>
        <v>0</v>
      </c>
    </row>
    <row r="149" spans="1:65" s="12" customFormat="1" ht="25.9" customHeight="1">
      <c r="B149" s="191"/>
      <c r="C149" s="192"/>
      <c r="D149" s="193" t="s">
        <v>83</v>
      </c>
      <c r="E149" s="194" t="s">
        <v>167</v>
      </c>
      <c r="F149" s="194" t="s">
        <v>168</v>
      </c>
      <c r="G149" s="192"/>
      <c r="H149" s="192"/>
      <c r="I149" s="195"/>
      <c r="J149" s="196">
        <f>BK149</f>
        <v>0</v>
      </c>
      <c r="K149" s="192"/>
      <c r="L149" s="197"/>
      <c r="M149" s="198"/>
      <c r="N149" s="199"/>
      <c r="O149" s="199"/>
      <c r="P149" s="200">
        <f>P150+P165+P171+P182+P194+P196+P214+P217+P241+P247</f>
        <v>0</v>
      </c>
      <c r="Q149" s="199"/>
      <c r="R149" s="200">
        <f>R150+R165+R171+R182+R194+R196+R214+R217+R241+R247</f>
        <v>291.15057374999998</v>
      </c>
      <c r="S149" s="199"/>
      <c r="T149" s="201">
        <f>T150+T165+T171+T182+T194+T196+T214+T217+T241+T247</f>
        <v>25.882490999999998</v>
      </c>
      <c r="AR149" s="202" t="s">
        <v>37</v>
      </c>
      <c r="AT149" s="203" t="s">
        <v>83</v>
      </c>
      <c r="AU149" s="203" t="s">
        <v>84</v>
      </c>
      <c r="AY149" s="202" t="s">
        <v>169</v>
      </c>
      <c r="BK149" s="204">
        <f>BK150+BK165+BK171+BK182+BK194+BK196+BK214+BK217+BK241+BK247</f>
        <v>0</v>
      </c>
    </row>
    <row r="150" spans="1:65" s="12" customFormat="1" ht="22.9" customHeight="1">
      <c r="B150" s="191"/>
      <c r="C150" s="192"/>
      <c r="D150" s="193" t="s">
        <v>83</v>
      </c>
      <c r="E150" s="205" t="s">
        <v>37</v>
      </c>
      <c r="F150" s="205" t="s">
        <v>170</v>
      </c>
      <c r="G150" s="192"/>
      <c r="H150" s="192"/>
      <c r="I150" s="195"/>
      <c r="J150" s="206">
        <f>BK150</f>
        <v>0</v>
      </c>
      <c r="K150" s="192"/>
      <c r="L150" s="197"/>
      <c r="M150" s="198"/>
      <c r="N150" s="199"/>
      <c r="O150" s="199"/>
      <c r="P150" s="200">
        <f>SUM(P151:P164)</f>
        <v>0</v>
      </c>
      <c r="Q150" s="199"/>
      <c r="R150" s="200">
        <f>SUM(R151:R164)</f>
        <v>3.4710000000000001E-3</v>
      </c>
      <c r="S150" s="199"/>
      <c r="T150" s="201">
        <f>SUM(T151:T164)</f>
        <v>0</v>
      </c>
      <c r="AR150" s="202" t="s">
        <v>37</v>
      </c>
      <c r="AT150" s="203" t="s">
        <v>83</v>
      </c>
      <c r="AU150" s="203" t="s">
        <v>37</v>
      </c>
      <c r="AY150" s="202" t="s">
        <v>169</v>
      </c>
      <c r="BK150" s="204">
        <f>SUM(BK151:BK164)</f>
        <v>0</v>
      </c>
    </row>
    <row r="151" spans="1:65" s="2" customFormat="1" ht="24.2" customHeight="1">
      <c r="A151" s="32"/>
      <c r="B151" s="33"/>
      <c r="C151" s="207" t="s">
        <v>37</v>
      </c>
      <c r="D151" s="207" t="s">
        <v>171</v>
      </c>
      <c r="E151" s="208" t="s">
        <v>172</v>
      </c>
      <c r="F151" s="209" t="s">
        <v>173</v>
      </c>
      <c r="G151" s="210" t="s">
        <v>174</v>
      </c>
      <c r="H151" s="211">
        <v>523</v>
      </c>
      <c r="I151" s="212"/>
      <c r="J151" s="213">
        <f t="shared" ref="J151:J164" si="5">ROUND(I151*H151,2)</f>
        <v>0</v>
      </c>
      <c r="K151" s="214"/>
      <c r="L151" s="35"/>
      <c r="M151" s="215" t="s">
        <v>1</v>
      </c>
      <c r="N151" s="216" t="s">
        <v>49</v>
      </c>
      <c r="O151" s="69"/>
      <c r="P151" s="217">
        <f t="shared" ref="P151:P164" si="6">O151*H151</f>
        <v>0</v>
      </c>
      <c r="Q151" s="217">
        <v>0</v>
      </c>
      <c r="R151" s="217">
        <f t="shared" ref="R151:R164" si="7">Q151*H151</f>
        <v>0</v>
      </c>
      <c r="S151" s="217">
        <v>0</v>
      </c>
      <c r="T151" s="218">
        <f t="shared" ref="T151:T164" si="8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175</v>
      </c>
      <c r="AT151" s="219" t="s">
        <v>171</v>
      </c>
      <c r="AU151" s="219" t="s">
        <v>93</v>
      </c>
      <c r="AY151" s="14" t="s">
        <v>169</v>
      </c>
      <c r="BE151" s="112">
        <f t="shared" ref="BE151:BE164" si="9">IF(N151="základní",J151,0)</f>
        <v>0</v>
      </c>
      <c r="BF151" s="112">
        <f t="shared" ref="BF151:BF164" si="10">IF(N151="snížená",J151,0)</f>
        <v>0</v>
      </c>
      <c r="BG151" s="112">
        <f t="shared" ref="BG151:BG164" si="11">IF(N151="zákl. přenesená",J151,0)</f>
        <v>0</v>
      </c>
      <c r="BH151" s="112">
        <f t="shared" ref="BH151:BH164" si="12">IF(N151="sníž. přenesená",J151,0)</f>
        <v>0</v>
      </c>
      <c r="BI151" s="112">
        <f t="shared" ref="BI151:BI164" si="13">IF(N151="nulová",J151,0)</f>
        <v>0</v>
      </c>
      <c r="BJ151" s="14" t="s">
        <v>37</v>
      </c>
      <c r="BK151" s="112">
        <f t="shared" ref="BK151:BK164" si="14">ROUND(I151*H151,2)</f>
        <v>0</v>
      </c>
      <c r="BL151" s="14" t="s">
        <v>175</v>
      </c>
      <c r="BM151" s="219" t="s">
        <v>176</v>
      </c>
    </row>
    <row r="152" spans="1:65" s="2" customFormat="1" ht="24.2" customHeight="1">
      <c r="A152" s="32"/>
      <c r="B152" s="33"/>
      <c r="C152" s="207" t="s">
        <v>93</v>
      </c>
      <c r="D152" s="207" t="s">
        <v>171</v>
      </c>
      <c r="E152" s="208" t="s">
        <v>177</v>
      </c>
      <c r="F152" s="209" t="s">
        <v>178</v>
      </c>
      <c r="G152" s="210" t="s">
        <v>179</v>
      </c>
      <c r="H152" s="211">
        <v>94.4</v>
      </c>
      <c r="I152" s="212"/>
      <c r="J152" s="213">
        <f t="shared" si="5"/>
        <v>0</v>
      </c>
      <c r="K152" s="214"/>
      <c r="L152" s="35"/>
      <c r="M152" s="215" t="s">
        <v>1</v>
      </c>
      <c r="N152" s="216" t="s">
        <v>49</v>
      </c>
      <c r="O152" s="69"/>
      <c r="P152" s="217">
        <f t="shared" si="6"/>
        <v>0</v>
      </c>
      <c r="Q152" s="217">
        <v>0</v>
      </c>
      <c r="R152" s="217">
        <f t="shared" si="7"/>
        <v>0</v>
      </c>
      <c r="S152" s="217">
        <v>0</v>
      </c>
      <c r="T152" s="218">
        <f t="shared" si="8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175</v>
      </c>
      <c r="AT152" s="219" t="s">
        <v>171</v>
      </c>
      <c r="AU152" s="219" t="s">
        <v>93</v>
      </c>
      <c r="AY152" s="14" t="s">
        <v>169</v>
      </c>
      <c r="BE152" s="112">
        <f t="shared" si="9"/>
        <v>0</v>
      </c>
      <c r="BF152" s="112">
        <f t="shared" si="10"/>
        <v>0</v>
      </c>
      <c r="BG152" s="112">
        <f t="shared" si="11"/>
        <v>0</v>
      </c>
      <c r="BH152" s="112">
        <f t="shared" si="12"/>
        <v>0</v>
      </c>
      <c r="BI152" s="112">
        <f t="shared" si="13"/>
        <v>0</v>
      </c>
      <c r="BJ152" s="14" t="s">
        <v>37</v>
      </c>
      <c r="BK152" s="112">
        <f t="shared" si="14"/>
        <v>0</v>
      </c>
      <c r="BL152" s="14" t="s">
        <v>175</v>
      </c>
      <c r="BM152" s="219" t="s">
        <v>180</v>
      </c>
    </row>
    <row r="153" spans="1:65" s="2" customFormat="1" ht="24.2" customHeight="1">
      <c r="A153" s="32"/>
      <c r="B153" s="33"/>
      <c r="C153" s="207" t="s">
        <v>181</v>
      </c>
      <c r="D153" s="207" t="s">
        <v>171</v>
      </c>
      <c r="E153" s="208" t="s">
        <v>182</v>
      </c>
      <c r="F153" s="209" t="s">
        <v>183</v>
      </c>
      <c r="G153" s="210" t="s">
        <v>179</v>
      </c>
      <c r="H153" s="211">
        <v>50.448</v>
      </c>
      <c r="I153" s="212"/>
      <c r="J153" s="213">
        <f t="shared" si="5"/>
        <v>0</v>
      </c>
      <c r="K153" s="214"/>
      <c r="L153" s="35"/>
      <c r="M153" s="215" t="s">
        <v>1</v>
      </c>
      <c r="N153" s="216" t="s">
        <v>49</v>
      </c>
      <c r="O153" s="69"/>
      <c r="P153" s="217">
        <f t="shared" si="6"/>
        <v>0</v>
      </c>
      <c r="Q153" s="217">
        <v>0</v>
      </c>
      <c r="R153" s="217">
        <f t="shared" si="7"/>
        <v>0</v>
      </c>
      <c r="S153" s="217">
        <v>0</v>
      </c>
      <c r="T153" s="218">
        <f t="shared" si="8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175</v>
      </c>
      <c r="AT153" s="219" t="s">
        <v>171</v>
      </c>
      <c r="AU153" s="219" t="s">
        <v>93</v>
      </c>
      <c r="AY153" s="14" t="s">
        <v>169</v>
      </c>
      <c r="BE153" s="112">
        <f t="shared" si="9"/>
        <v>0</v>
      </c>
      <c r="BF153" s="112">
        <f t="shared" si="10"/>
        <v>0</v>
      </c>
      <c r="BG153" s="112">
        <f t="shared" si="11"/>
        <v>0</v>
      </c>
      <c r="BH153" s="112">
        <f t="shared" si="12"/>
        <v>0</v>
      </c>
      <c r="BI153" s="112">
        <f t="shared" si="13"/>
        <v>0</v>
      </c>
      <c r="BJ153" s="14" t="s">
        <v>37</v>
      </c>
      <c r="BK153" s="112">
        <f t="shared" si="14"/>
        <v>0</v>
      </c>
      <c r="BL153" s="14" t="s">
        <v>175</v>
      </c>
      <c r="BM153" s="219" t="s">
        <v>184</v>
      </c>
    </row>
    <row r="154" spans="1:65" s="2" customFormat="1" ht="24.2" customHeight="1">
      <c r="A154" s="32"/>
      <c r="B154" s="33"/>
      <c r="C154" s="207" t="s">
        <v>175</v>
      </c>
      <c r="D154" s="207" t="s">
        <v>171</v>
      </c>
      <c r="E154" s="208" t="s">
        <v>185</v>
      </c>
      <c r="F154" s="209" t="s">
        <v>186</v>
      </c>
      <c r="G154" s="210" t="s">
        <v>179</v>
      </c>
      <c r="H154" s="211">
        <v>0.29599999999999999</v>
      </c>
      <c r="I154" s="212"/>
      <c r="J154" s="213">
        <f t="shared" si="5"/>
        <v>0</v>
      </c>
      <c r="K154" s="214"/>
      <c r="L154" s="35"/>
      <c r="M154" s="215" t="s">
        <v>1</v>
      </c>
      <c r="N154" s="216" t="s">
        <v>49</v>
      </c>
      <c r="O154" s="69"/>
      <c r="P154" s="217">
        <f t="shared" si="6"/>
        <v>0</v>
      </c>
      <c r="Q154" s="217">
        <v>0</v>
      </c>
      <c r="R154" s="217">
        <f t="shared" si="7"/>
        <v>0</v>
      </c>
      <c r="S154" s="217">
        <v>0</v>
      </c>
      <c r="T154" s="218">
        <f t="shared" si="8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175</v>
      </c>
      <c r="AT154" s="219" t="s">
        <v>171</v>
      </c>
      <c r="AU154" s="219" t="s">
        <v>93</v>
      </c>
      <c r="AY154" s="14" t="s">
        <v>169</v>
      </c>
      <c r="BE154" s="112">
        <f t="shared" si="9"/>
        <v>0</v>
      </c>
      <c r="BF154" s="112">
        <f t="shared" si="10"/>
        <v>0</v>
      </c>
      <c r="BG154" s="112">
        <f t="shared" si="11"/>
        <v>0</v>
      </c>
      <c r="BH154" s="112">
        <f t="shared" si="12"/>
        <v>0</v>
      </c>
      <c r="BI154" s="112">
        <f t="shared" si="13"/>
        <v>0</v>
      </c>
      <c r="BJ154" s="14" t="s">
        <v>37</v>
      </c>
      <c r="BK154" s="112">
        <f t="shared" si="14"/>
        <v>0</v>
      </c>
      <c r="BL154" s="14" t="s">
        <v>175</v>
      </c>
      <c r="BM154" s="219" t="s">
        <v>187</v>
      </c>
    </row>
    <row r="155" spans="1:65" s="2" customFormat="1" ht="24.2" customHeight="1">
      <c r="A155" s="32"/>
      <c r="B155" s="33"/>
      <c r="C155" s="207" t="s">
        <v>188</v>
      </c>
      <c r="D155" s="207" t="s">
        <v>171</v>
      </c>
      <c r="E155" s="208" t="s">
        <v>189</v>
      </c>
      <c r="F155" s="209" t="s">
        <v>190</v>
      </c>
      <c r="G155" s="210" t="s">
        <v>179</v>
      </c>
      <c r="H155" s="211">
        <v>144.84800000000001</v>
      </c>
      <c r="I155" s="212"/>
      <c r="J155" s="213">
        <f t="shared" si="5"/>
        <v>0</v>
      </c>
      <c r="K155" s="214"/>
      <c r="L155" s="35"/>
      <c r="M155" s="215" t="s">
        <v>1</v>
      </c>
      <c r="N155" s="216" t="s">
        <v>49</v>
      </c>
      <c r="O155" s="69"/>
      <c r="P155" s="217">
        <f t="shared" si="6"/>
        <v>0</v>
      </c>
      <c r="Q155" s="217">
        <v>0</v>
      </c>
      <c r="R155" s="217">
        <f t="shared" si="7"/>
        <v>0</v>
      </c>
      <c r="S155" s="217">
        <v>0</v>
      </c>
      <c r="T155" s="218">
        <f t="shared" si="8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175</v>
      </c>
      <c r="AT155" s="219" t="s">
        <v>171</v>
      </c>
      <c r="AU155" s="219" t="s">
        <v>93</v>
      </c>
      <c r="AY155" s="14" t="s">
        <v>169</v>
      </c>
      <c r="BE155" s="112">
        <f t="shared" si="9"/>
        <v>0</v>
      </c>
      <c r="BF155" s="112">
        <f t="shared" si="10"/>
        <v>0</v>
      </c>
      <c r="BG155" s="112">
        <f t="shared" si="11"/>
        <v>0</v>
      </c>
      <c r="BH155" s="112">
        <f t="shared" si="12"/>
        <v>0</v>
      </c>
      <c r="BI155" s="112">
        <f t="shared" si="13"/>
        <v>0</v>
      </c>
      <c r="BJ155" s="14" t="s">
        <v>37</v>
      </c>
      <c r="BK155" s="112">
        <f t="shared" si="14"/>
        <v>0</v>
      </c>
      <c r="BL155" s="14" t="s">
        <v>175</v>
      </c>
      <c r="BM155" s="219" t="s">
        <v>191</v>
      </c>
    </row>
    <row r="156" spans="1:65" s="2" customFormat="1" ht="24.2" customHeight="1">
      <c r="A156" s="32"/>
      <c r="B156" s="33"/>
      <c r="C156" s="207" t="s">
        <v>192</v>
      </c>
      <c r="D156" s="207" t="s">
        <v>171</v>
      </c>
      <c r="E156" s="208" t="s">
        <v>193</v>
      </c>
      <c r="F156" s="209" t="s">
        <v>194</v>
      </c>
      <c r="G156" s="210" t="s">
        <v>179</v>
      </c>
      <c r="H156" s="211">
        <v>52.3</v>
      </c>
      <c r="I156" s="212"/>
      <c r="J156" s="213">
        <f t="shared" si="5"/>
        <v>0</v>
      </c>
      <c r="K156" s="214"/>
      <c r="L156" s="35"/>
      <c r="M156" s="215" t="s">
        <v>1</v>
      </c>
      <c r="N156" s="216" t="s">
        <v>49</v>
      </c>
      <c r="O156" s="69"/>
      <c r="P156" s="217">
        <f t="shared" si="6"/>
        <v>0</v>
      </c>
      <c r="Q156" s="217">
        <v>0</v>
      </c>
      <c r="R156" s="217">
        <f t="shared" si="7"/>
        <v>0</v>
      </c>
      <c r="S156" s="217">
        <v>0</v>
      </c>
      <c r="T156" s="218">
        <f t="shared" si="8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175</v>
      </c>
      <c r="AT156" s="219" t="s">
        <v>171</v>
      </c>
      <c r="AU156" s="219" t="s">
        <v>93</v>
      </c>
      <c r="AY156" s="14" t="s">
        <v>169</v>
      </c>
      <c r="BE156" s="112">
        <f t="shared" si="9"/>
        <v>0</v>
      </c>
      <c r="BF156" s="112">
        <f t="shared" si="10"/>
        <v>0</v>
      </c>
      <c r="BG156" s="112">
        <f t="shared" si="11"/>
        <v>0</v>
      </c>
      <c r="BH156" s="112">
        <f t="shared" si="12"/>
        <v>0</v>
      </c>
      <c r="BI156" s="112">
        <f t="shared" si="13"/>
        <v>0</v>
      </c>
      <c r="BJ156" s="14" t="s">
        <v>37</v>
      </c>
      <c r="BK156" s="112">
        <f t="shared" si="14"/>
        <v>0</v>
      </c>
      <c r="BL156" s="14" t="s">
        <v>175</v>
      </c>
      <c r="BM156" s="219" t="s">
        <v>195</v>
      </c>
    </row>
    <row r="157" spans="1:65" s="2" customFormat="1" ht="24.2" customHeight="1">
      <c r="A157" s="32"/>
      <c r="B157" s="33"/>
      <c r="C157" s="207" t="s">
        <v>196</v>
      </c>
      <c r="D157" s="207" t="s">
        <v>171</v>
      </c>
      <c r="E157" s="208" t="s">
        <v>197</v>
      </c>
      <c r="F157" s="209" t="s">
        <v>198</v>
      </c>
      <c r="G157" s="210" t="s">
        <v>179</v>
      </c>
      <c r="H157" s="211">
        <v>52.3</v>
      </c>
      <c r="I157" s="212"/>
      <c r="J157" s="213">
        <f t="shared" si="5"/>
        <v>0</v>
      </c>
      <c r="K157" s="214"/>
      <c r="L157" s="35"/>
      <c r="M157" s="215" t="s">
        <v>1</v>
      </c>
      <c r="N157" s="216" t="s">
        <v>49</v>
      </c>
      <c r="O157" s="69"/>
      <c r="P157" s="217">
        <f t="shared" si="6"/>
        <v>0</v>
      </c>
      <c r="Q157" s="217">
        <v>0</v>
      </c>
      <c r="R157" s="217">
        <f t="shared" si="7"/>
        <v>0</v>
      </c>
      <c r="S157" s="217">
        <v>0</v>
      </c>
      <c r="T157" s="218">
        <f t="shared" si="8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175</v>
      </c>
      <c r="AT157" s="219" t="s">
        <v>171</v>
      </c>
      <c r="AU157" s="219" t="s">
        <v>93</v>
      </c>
      <c r="AY157" s="14" t="s">
        <v>169</v>
      </c>
      <c r="BE157" s="112">
        <f t="shared" si="9"/>
        <v>0</v>
      </c>
      <c r="BF157" s="112">
        <f t="shared" si="10"/>
        <v>0</v>
      </c>
      <c r="BG157" s="112">
        <f t="shared" si="11"/>
        <v>0</v>
      </c>
      <c r="BH157" s="112">
        <f t="shared" si="12"/>
        <v>0</v>
      </c>
      <c r="BI157" s="112">
        <f t="shared" si="13"/>
        <v>0</v>
      </c>
      <c r="BJ157" s="14" t="s">
        <v>37</v>
      </c>
      <c r="BK157" s="112">
        <f t="shared" si="14"/>
        <v>0</v>
      </c>
      <c r="BL157" s="14" t="s">
        <v>175</v>
      </c>
      <c r="BM157" s="219" t="s">
        <v>199</v>
      </c>
    </row>
    <row r="158" spans="1:65" s="2" customFormat="1" ht="24.2" customHeight="1">
      <c r="A158" s="32"/>
      <c r="B158" s="33"/>
      <c r="C158" s="207" t="s">
        <v>200</v>
      </c>
      <c r="D158" s="207" t="s">
        <v>171</v>
      </c>
      <c r="E158" s="208" t="s">
        <v>201</v>
      </c>
      <c r="F158" s="209" t="s">
        <v>202</v>
      </c>
      <c r="G158" s="210" t="s">
        <v>179</v>
      </c>
      <c r="H158" s="211">
        <v>144.84800000000001</v>
      </c>
      <c r="I158" s="212"/>
      <c r="J158" s="213">
        <f t="shared" si="5"/>
        <v>0</v>
      </c>
      <c r="K158" s="214"/>
      <c r="L158" s="35"/>
      <c r="M158" s="215" t="s">
        <v>1</v>
      </c>
      <c r="N158" s="216" t="s">
        <v>49</v>
      </c>
      <c r="O158" s="69"/>
      <c r="P158" s="217">
        <f t="shared" si="6"/>
        <v>0</v>
      </c>
      <c r="Q158" s="217">
        <v>0</v>
      </c>
      <c r="R158" s="217">
        <f t="shared" si="7"/>
        <v>0</v>
      </c>
      <c r="S158" s="217">
        <v>0</v>
      </c>
      <c r="T158" s="218">
        <f t="shared" si="8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175</v>
      </c>
      <c r="AT158" s="219" t="s">
        <v>171</v>
      </c>
      <c r="AU158" s="219" t="s">
        <v>93</v>
      </c>
      <c r="AY158" s="14" t="s">
        <v>169</v>
      </c>
      <c r="BE158" s="112">
        <f t="shared" si="9"/>
        <v>0</v>
      </c>
      <c r="BF158" s="112">
        <f t="shared" si="10"/>
        <v>0</v>
      </c>
      <c r="BG158" s="112">
        <f t="shared" si="11"/>
        <v>0</v>
      </c>
      <c r="BH158" s="112">
        <f t="shared" si="12"/>
        <v>0</v>
      </c>
      <c r="BI158" s="112">
        <f t="shared" si="13"/>
        <v>0</v>
      </c>
      <c r="BJ158" s="14" t="s">
        <v>37</v>
      </c>
      <c r="BK158" s="112">
        <f t="shared" si="14"/>
        <v>0</v>
      </c>
      <c r="BL158" s="14" t="s">
        <v>175</v>
      </c>
      <c r="BM158" s="219" t="s">
        <v>203</v>
      </c>
    </row>
    <row r="159" spans="1:65" s="2" customFormat="1" ht="24.2" customHeight="1">
      <c r="A159" s="32"/>
      <c r="B159" s="33"/>
      <c r="C159" s="207" t="s">
        <v>204</v>
      </c>
      <c r="D159" s="207" t="s">
        <v>171</v>
      </c>
      <c r="E159" s="208" t="s">
        <v>205</v>
      </c>
      <c r="F159" s="209" t="s">
        <v>206</v>
      </c>
      <c r="G159" s="210" t="s">
        <v>174</v>
      </c>
      <c r="H159" s="211">
        <v>231.4</v>
      </c>
      <c r="I159" s="212"/>
      <c r="J159" s="213">
        <f t="shared" si="5"/>
        <v>0</v>
      </c>
      <c r="K159" s="214"/>
      <c r="L159" s="35"/>
      <c r="M159" s="215" t="s">
        <v>1</v>
      </c>
      <c r="N159" s="216" t="s">
        <v>49</v>
      </c>
      <c r="O159" s="69"/>
      <c r="P159" s="217">
        <f t="shared" si="6"/>
        <v>0</v>
      </c>
      <c r="Q159" s="217">
        <v>0</v>
      </c>
      <c r="R159" s="217">
        <f t="shared" si="7"/>
        <v>0</v>
      </c>
      <c r="S159" s="217">
        <v>0</v>
      </c>
      <c r="T159" s="218">
        <f t="shared" si="8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175</v>
      </c>
      <c r="AT159" s="219" t="s">
        <v>171</v>
      </c>
      <c r="AU159" s="219" t="s">
        <v>93</v>
      </c>
      <c r="AY159" s="14" t="s">
        <v>169</v>
      </c>
      <c r="BE159" s="112">
        <f t="shared" si="9"/>
        <v>0</v>
      </c>
      <c r="BF159" s="112">
        <f t="shared" si="10"/>
        <v>0</v>
      </c>
      <c r="BG159" s="112">
        <f t="shared" si="11"/>
        <v>0</v>
      </c>
      <c r="BH159" s="112">
        <f t="shared" si="12"/>
        <v>0</v>
      </c>
      <c r="BI159" s="112">
        <f t="shared" si="13"/>
        <v>0</v>
      </c>
      <c r="BJ159" s="14" t="s">
        <v>37</v>
      </c>
      <c r="BK159" s="112">
        <f t="shared" si="14"/>
        <v>0</v>
      </c>
      <c r="BL159" s="14" t="s">
        <v>175</v>
      </c>
      <c r="BM159" s="219" t="s">
        <v>207</v>
      </c>
    </row>
    <row r="160" spans="1:65" s="2" customFormat="1" ht="24.2" customHeight="1">
      <c r="A160" s="32"/>
      <c r="B160" s="33"/>
      <c r="C160" s="207" t="s">
        <v>208</v>
      </c>
      <c r="D160" s="207" t="s">
        <v>171</v>
      </c>
      <c r="E160" s="208" t="s">
        <v>209</v>
      </c>
      <c r="F160" s="209" t="s">
        <v>210</v>
      </c>
      <c r="G160" s="210" t="s">
        <v>174</v>
      </c>
      <c r="H160" s="211">
        <v>231.4</v>
      </c>
      <c r="I160" s="212"/>
      <c r="J160" s="213">
        <f t="shared" si="5"/>
        <v>0</v>
      </c>
      <c r="K160" s="214"/>
      <c r="L160" s="35"/>
      <c r="M160" s="215" t="s">
        <v>1</v>
      </c>
      <c r="N160" s="216" t="s">
        <v>49</v>
      </c>
      <c r="O160" s="69"/>
      <c r="P160" s="217">
        <f t="shared" si="6"/>
        <v>0</v>
      </c>
      <c r="Q160" s="217">
        <v>0</v>
      </c>
      <c r="R160" s="217">
        <f t="shared" si="7"/>
        <v>0</v>
      </c>
      <c r="S160" s="217">
        <v>0</v>
      </c>
      <c r="T160" s="218">
        <f t="shared" si="8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175</v>
      </c>
      <c r="AT160" s="219" t="s">
        <v>171</v>
      </c>
      <c r="AU160" s="219" t="s">
        <v>93</v>
      </c>
      <c r="AY160" s="14" t="s">
        <v>169</v>
      </c>
      <c r="BE160" s="112">
        <f t="shared" si="9"/>
        <v>0</v>
      </c>
      <c r="BF160" s="112">
        <f t="shared" si="10"/>
        <v>0</v>
      </c>
      <c r="BG160" s="112">
        <f t="shared" si="11"/>
        <v>0</v>
      </c>
      <c r="BH160" s="112">
        <f t="shared" si="12"/>
        <v>0</v>
      </c>
      <c r="BI160" s="112">
        <f t="shared" si="13"/>
        <v>0</v>
      </c>
      <c r="BJ160" s="14" t="s">
        <v>37</v>
      </c>
      <c r="BK160" s="112">
        <f t="shared" si="14"/>
        <v>0</v>
      </c>
      <c r="BL160" s="14" t="s">
        <v>175</v>
      </c>
      <c r="BM160" s="219" t="s">
        <v>211</v>
      </c>
    </row>
    <row r="161" spans="1:65" s="2" customFormat="1" ht="14.45" customHeight="1">
      <c r="A161" s="32"/>
      <c r="B161" s="33"/>
      <c r="C161" s="220" t="s">
        <v>212</v>
      </c>
      <c r="D161" s="220" t="s">
        <v>213</v>
      </c>
      <c r="E161" s="221" t="s">
        <v>214</v>
      </c>
      <c r="F161" s="222" t="s">
        <v>215</v>
      </c>
      <c r="G161" s="223" t="s">
        <v>216</v>
      </c>
      <c r="H161" s="224">
        <v>3.4710000000000001</v>
      </c>
      <c r="I161" s="225"/>
      <c r="J161" s="226">
        <f t="shared" si="5"/>
        <v>0</v>
      </c>
      <c r="K161" s="227"/>
      <c r="L161" s="228"/>
      <c r="M161" s="229" t="s">
        <v>1</v>
      </c>
      <c r="N161" s="230" t="s">
        <v>49</v>
      </c>
      <c r="O161" s="69"/>
      <c r="P161" s="217">
        <f t="shared" si="6"/>
        <v>0</v>
      </c>
      <c r="Q161" s="217">
        <v>1E-3</v>
      </c>
      <c r="R161" s="217">
        <f t="shared" si="7"/>
        <v>3.4710000000000001E-3</v>
      </c>
      <c r="S161" s="217">
        <v>0</v>
      </c>
      <c r="T161" s="218">
        <f t="shared" si="8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200</v>
      </c>
      <c r="AT161" s="219" t="s">
        <v>213</v>
      </c>
      <c r="AU161" s="219" t="s">
        <v>93</v>
      </c>
      <c r="AY161" s="14" t="s">
        <v>169</v>
      </c>
      <c r="BE161" s="112">
        <f t="shared" si="9"/>
        <v>0</v>
      </c>
      <c r="BF161" s="112">
        <f t="shared" si="10"/>
        <v>0</v>
      </c>
      <c r="BG161" s="112">
        <f t="shared" si="11"/>
        <v>0</v>
      </c>
      <c r="BH161" s="112">
        <f t="shared" si="12"/>
        <v>0</v>
      </c>
      <c r="BI161" s="112">
        <f t="shared" si="13"/>
        <v>0</v>
      </c>
      <c r="BJ161" s="14" t="s">
        <v>37</v>
      </c>
      <c r="BK161" s="112">
        <f t="shared" si="14"/>
        <v>0</v>
      </c>
      <c r="BL161" s="14" t="s">
        <v>175</v>
      </c>
      <c r="BM161" s="219" t="s">
        <v>217</v>
      </c>
    </row>
    <row r="162" spans="1:65" s="2" customFormat="1" ht="24.2" customHeight="1">
      <c r="A162" s="32"/>
      <c r="B162" s="33"/>
      <c r="C162" s="207" t="s">
        <v>218</v>
      </c>
      <c r="D162" s="207" t="s">
        <v>171</v>
      </c>
      <c r="E162" s="208" t="s">
        <v>219</v>
      </c>
      <c r="F162" s="209" t="s">
        <v>220</v>
      </c>
      <c r="G162" s="210" t="s">
        <v>174</v>
      </c>
      <c r="H162" s="211">
        <v>291.60000000000002</v>
      </c>
      <c r="I162" s="212"/>
      <c r="J162" s="213">
        <f t="shared" si="5"/>
        <v>0</v>
      </c>
      <c r="K162" s="214"/>
      <c r="L162" s="35"/>
      <c r="M162" s="215" t="s">
        <v>1</v>
      </c>
      <c r="N162" s="216" t="s">
        <v>49</v>
      </c>
      <c r="O162" s="69"/>
      <c r="P162" s="217">
        <f t="shared" si="6"/>
        <v>0</v>
      </c>
      <c r="Q162" s="217">
        <v>0</v>
      </c>
      <c r="R162" s="217">
        <f t="shared" si="7"/>
        <v>0</v>
      </c>
      <c r="S162" s="217">
        <v>0</v>
      </c>
      <c r="T162" s="218">
        <f t="shared" si="8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175</v>
      </c>
      <c r="AT162" s="219" t="s">
        <v>171</v>
      </c>
      <c r="AU162" s="219" t="s">
        <v>93</v>
      </c>
      <c r="AY162" s="14" t="s">
        <v>169</v>
      </c>
      <c r="BE162" s="112">
        <f t="shared" si="9"/>
        <v>0</v>
      </c>
      <c r="BF162" s="112">
        <f t="shared" si="10"/>
        <v>0</v>
      </c>
      <c r="BG162" s="112">
        <f t="shared" si="11"/>
        <v>0</v>
      </c>
      <c r="BH162" s="112">
        <f t="shared" si="12"/>
        <v>0</v>
      </c>
      <c r="BI162" s="112">
        <f t="shared" si="13"/>
        <v>0</v>
      </c>
      <c r="BJ162" s="14" t="s">
        <v>37</v>
      </c>
      <c r="BK162" s="112">
        <f t="shared" si="14"/>
        <v>0</v>
      </c>
      <c r="BL162" s="14" t="s">
        <v>175</v>
      </c>
      <c r="BM162" s="219" t="s">
        <v>221</v>
      </c>
    </row>
    <row r="163" spans="1:65" s="2" customFormat="1" ht="14.45" customHeight="1">
      <c r="A163" s="32"/>
      <c r="B163" s="33"/>
      <c r="C163" s="207" t="s">
        <v>222</v>
      </c>
      <c r="D163" s="207" t="s">
        <v>171</v>
      </c>
      <c r="E163" s="208" t="s">
        <v>223</v>
      </c>
      <c r="F163" s="209" t="s">
        <v>224</v>
      </c>
      <c r="G163" s="210" t="s">
        <v>174</v>
      </c>
      <c r="H163" s="211">
        <v>523</v>
      </c>
      <c r="I163" s="212"/>
      <c r="J163" s="213">
        <f t="shared" si="5"/>
        <v>0</v>
      </c>
      <c r="K163" s="214"/>
      <c r="L163" s="35"/>
      <c r="M163" s="215" t="s">
        <v>1</v>
      </c>
      <c r="N163" s="216" t="s">
        <v>49</v>
      </c>
      <c r="O163" s="69"/>
      <c r="P163" s="217">
        <f t="shared" si="6"/>
        <v>0</v>
      </c>
      <c r="Q163" s="217">
        <v>0</v>
      </c>
      <c r="R163" s="217">
        <f t="shared" si="7"/>
        <v>0</v>
      </c>
      <c r="S163" s="217">
        <v>0</v>
      </c>
      <c r="T163" s="218">
        <f t="shared" si="8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175</v>
      </c>
      <c r="AT163" s="219" t="s">
        <v>171</v>
      </c>
      <c r="AU163" s="219" t="s">
        <v>93</v>
      </c>
      <c r="AY163" s="14" t="s">
        <v>169</v>
      </c>
      <c r="BE163" s="112">
        <f t="shared" si="9"/>
        <v>0</v>
      </c>
      <c r="BF163" s="112">
        <f t="shared" si="10"/>
        <v>0</v>
      </c>
      <c r="BG163" s="112">
        <f t="shared" si="11"/>
        <v>0</v>
      </c>
      <c r="BH163" s="112">
        <f t="shared" si="12"/>
        <v>0</v>
      </c>
      <c r="BI163" s="112">
        <f t="shared" si="13"/>
        <v>0</v>
      </c>
      <c r="BJ163" s="14" t="s">
        <v>37</v>
      </c>
      <c r="BK163" s="112">
        <f t="shared" si="14"/>
        <v>0</v>
      </c>
      <c r="BL163" s="14" t="s">
        <v>175</v>
      </c>
      <c r="BM163" s="219" t="s">
        <v>225</v>
      </c>
    </row>
    <row r="164" spans="1:65" s="2" customFormat="1" ht="24.2" customHeight="1">
      <c r="A164" s="32"/>
      <c r="B164" s="33"/>
      <c r="C164" s="207" t="s">
        <v>226</v>
      </c>
      <c r="D164" s="207" t="s">
        <v>171</v>
      </c>
      <c r="E164" s="208" t="s">
        <v>227</v>
      </c>
      <c r="F164" s="209" t="s">
        <v>228</v>
      </c>
      <c r="G164" s="210" t="s">
        <v>174</v>
      </c>
      <c r="H164" s="211">
        <v>52</v>
      </c>
      <c r="I164" s="212"/>
      <c r="J164" s="213">
        <f t="shared" si="5"/>
        <v>0</v>
      </c>
      <c r="K164" s="214"/>
      <c r="L164" s="35"/>
      <c r="M164" s="215" t="s">
        <v>1</v>
      </c>
      <c r="N164" s="216" t="s">
        <v>49</v>
      </c>
      <c r="O164" s="69"/>
      <c r="P164" s="217">
        <f t="shared" si="6"/>
        <v>0</v>
      </c>
      <c r="Q164" s="217">
        <v>0</v>
      </c>
      <c r="R164" s="217">
        <f t="shared" si="7"/>
        <v>0</v>
      </c>
      <c r="S164" s="217">
        <v>0</v>
      </c>
      <c r="T164" s="218">
        <f t="shared" si="8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175</v>
      </c>
      <c r="AT164" s="219" t="s">
        <v>171</v>
      </c>
      <c r="AU164" s="219" t="s">
        <v>93</v>
      </c>
      <c r="AY164" s="14" t="s">
        <v>169</v>
      </c>
      <c r="BE164" s="112">
        <f t="shared" si="9"/>
        <v>0</v>
      </c>
      <c r="BF164" s="112">
        <f t="shared" si="10"/>
        <v>0</v>
      </c>
      <c r="BG164" s="112">
        <f t="shared" si="11"/>
        <v>0</v>
      </c>
      <c r="BH164" s="112">
        <f t="shared" si="12"/>
        <v>0</v>
      </c>
      <c r="BI164" s="112">
        <f t="shared" si="13"/>
        <v>0</v>
      </c>
      <c r="BJ164" s="14" t="s">
        <v>37</v>
      </c>
      <c r="BK164" s="112">
        <f t="shared" si="14"/>
        <v>0</v>
      </c>
      <c r="BL164" s="14" t="s">
        <v>175</v>
      </c>
      <c r="BM164" s="219" t="s">
        <v>229</v>
      </c>
    </row>
    <row r="165" spans="1:65" s="12" customFormat="1" ht="22.9" customHeight="1">
      <c r="B165" s="191"/>
      <c r="C165" s="192"/>
      <c r="D165" s="193" t="s">
        <v>83</v>
      </c>
      <c r="E165" s="205" t="s">
        <v>93</v>
      </c>
      <c r="F165" s="205" t="s">
        <v>230</v>
      </c>
      <c r="G165" s="192"/>
      <c r="H165" s="192"/>
      <c r="I165" s="195"/>
      <c r="J165" s="206">
        <f>BK165</f>
        <v>0</v>
      </c>
      <c r="K165" s="192"/>
      <c r="L165" s="197"/>
      <c r="M165" s="198"/>
      <c r="N165" s="199"/>
      <c r="O165" s="199"/>
      <c r="P165" s="200">
        <f>SUM(P166:P170)</f>
        <v>0</v>
      </c>
      <c r="Q165" s="199"/>
      <c r="R165" s="200">
        <f>SUM(R166:R170)</f>
        <v>215.31244333999999</v>
      </c>
      <c r="S165" s="199"/>
      <c r="T165" s="201">
        <f>SUM(T166:T170)</f>
        <v>0</v>
      </c>
      <c r="AR165" s="202" t="s">
        <v>37</v>
      </c>
      <c r="AT165" s="203" t="s">
        <v>83</v>
      </c>
      <c r="AU165" s="203" t="s">
        <v>37</v>
      </c>
      <c r="AY165" s="202" t="s">
        <v>169</v>
      </c>
      <c r="BK165" s="204">
        <f>SUM(BK166:BK170)</f>
        <v>0</v>
      </c>
    </row>
    <row r="166" spans="1:65" s="2" customFormat="1" ht="24.2" customHeight="1">
      <c r="A166" s="32"/>
      <c r="B166" s="33"/>
      <c r="C166" s="207" t="s">
        <v>8</v>
      </c>
      <c r="D166" s="207" t="s">
        <v>171</v>
      </c>
      <c r="E166" s="208" t="s">
        <v>231</v>
      </c>
      <c r="F166" s="209" t="s">
        <v>232</v>
      </c>
      <c r="G166" s="210" t="s">
        <v>179</v>
      </c>
      <c r="H166" s="211">
        <v>87.376999999999995</v>
      </c>
      <c r="I166" s="212"/>
      <c r="J166" s="213">
        <f>ROUND(I166*H166,2)</f>
        <v>0</v>
      </c>
      <c r="K166" s="214"/>
      <c r="L166" s="35"/>
      <c r="M166" s="215" t="s">
        <v>1</v>
      </c>
      <c r="N166" s="216" t="s">
        <v>49</v>
      </c>
      <c r="O166" s="69"/>
      <c r="P166" s="217">
        <f>O166*H166</f>
        <v>0</v>
      </c>
      <c r="Q166" s="217">
        <v>2.45329</v>
      </c>
      <c r="R166" s="217">
        <f>Q166*H166</f>
        <v>214.36112032999998</v>
      </c>
      <c r="S166" s="217">
        <v>0</v>
      </c>
      <c r="T166" s="218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175</v>
      </c>
      <c r="AT166" s="219" t="s">
        <v>171</v>
      </c>
      <c r="AU166" s="219" t="s">
        <v>93</v>
      </c>
      <c r="AY166" s="14" t="s">
        <v>169</v>
      </c>
      <c r="BE166" s="112">
        <f>IF(N166="základní",J166,0)</f>
        <v>0</v>
      </c>
      <c r="BF166" s="112">
        <f>IF(N166="snížená",J166,0)</f>
        <v>0</v>
      </c>
      <c r="BG166" s="112">
        <f>IF(N166="zákl. přenesená",J166,0)</f>
        <v>0</v>
      </c>
      <c r="BH166" s="112">
        <f>IF(N166="sníž. přenesená",J166,0)</f>
        <v>0</v>
      </c>
      <c r="BI166" s="112">
        <f>IF(N166="nulová",J166,0)</f>
        <v>0</v>
      </c>
      <c r="BJ166" s="14" t="s">
        <v>37</v>
      </c>
      <c r="BK166" s="112">
        <f>ROUND(I166*H166,2)</f>
        <v>0</v>
      </c>
      <c r="BL166" s="14" t="s">
        <v>175</v>
      </c>
      <c r="BM166" s="219" t="s">
        <v>233</v>
      </c>
    </row>
    <row r="167" spans="1:65" s="2" customFormat="1" ht="14.45" customHeight="1">
      <c r="A167" s="32"/>
      <c r="B167" s="33"/>
      <c r="C167" s="207" t="s">
        <v>234</v>
      </c>
      <c r="D167" s="207" t="s">
        <v>171</v>
      </c>
      <c r="E167" s="208" t="s">
        <v>235</v>
      </c>
      <c r="F167" s="209" t="s">
        <v>236</v>
      </c>
      <c r="G167" s="210" t="s">
        <v>174</v>
      </c>
      <c r="H167" s="211">
        <v>79.86</v>
      </c>
      <c r="I167" s="212"/>
      <c r="J167" s="213">
        <f>ROUND(I167*H167,2)</f>
        <v>0</v>
      </c>
      <c r="K167" s="214"/>
      <c r="L167" s="35"/>
      <c r="M167" s="215" t="s">
        <v>1</v>
      </c>
      <c r="N167" s="216" t="s">
        <v>49</v>
      </c>
      <c r="O167" s="69"/>
      <c r="P167" s="217">
        <f>O167*H167</f>
        <v>0</v>
      </c>
      <c r="Q167" s="217">
        <v>2.6900000000000001E-3</v>
      </c>
      <c r="R167" s="217">
        <f>Q167*H167</f>
        <v>0.2148234</v>
      </c>
      <c r="S167" s="217">
        <v>0</v>
      </c>
      <c r="T167" s="21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175</v>
      </c>
      <c r="AT167" s="219" t="s">
        <v>171</v>
      </c>
      <c r="AU167" s="219" t="s">
        <v>93</v>
      </c>
      <c r="AY167" s="14" t="s">
        <v>169</v>
      </c>
      <c r="BE167" s="112">
        <f>IF(N167="základní",J167,0)</f>
        <v>0</v>
      </c>
      <c r="BF167" s="112">
        <f>IF(N167="snížená",J167,0)</f>
        <v>0</v>
      </c>
      <c r="BG167" s="112">
        <f>IF(N167="zákl. přenesená",J167,0)</f>
        <v>0</v>
      </c>
      <c r="BH167" s="112">
        <f>IF(N167="sníž. přenesená",J167,0)</f>
        <v>0</v>
      </c>
      <c r="BI167" s="112">
        <f>IF(N167="nulová",J167,0)</f>
        <v>0</v>
      </c>
      <c r="BJ167" s="14" t="s">
        <v>37</v>
      </c>
      <c r="BK167" s="112">
        <f>ROUND(I167*H167,2)</f>
        <v>0</v>
      </c>
      <c r="BL167" s="14" t="s">
        <v>175</v>
      </c>
      <c r="BM167" s="219" t="s">
        <v>237</v>
      </c>
    </row>
    <row r="168" spans="1:65" s="2" customFormat="1" ht="14.45" customHeight="1">
      <c r="A168" s="32"/>
      <c r="B168" s="33"/>
      <c r="C168" s="207" t="s">
        <v>238</v>
      </c>
      <c r="D168" s="207" t="s">
        <v>171</v>
      </c>
      <c r="E168" s="208" t="s">
        <v>239</v>
      </c>
      <c r="F168" s="209" t="s">
        <v>240</v>
      </c>
      <c r="G168" s="210" t="s">
        <v>174</v>
      </c>
      <c r="H168" s="211">
        <v>79.86</v>
      </c>
      <c r="I168" s="212"/>
      <c r="J168" s="213">
        <f>ROUND(I168*H168,2)</f>
        <v>0</v>
      </c>
      <c r="K168" s="214"/>
      <c r="L168" s="35"/>
      <c r="M168" s="215" t="s">
        <v>1</v>
      </c>
      <c r="N168" s="216" t="s">
        <v>49</v>
      </c>
      <c r="O168" s="69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175</v>
      </c>
      <c r="AT168" s="219" t="s">
        <v>171</v>
      </c>
      <c r="AU168" s="219" t="s">
        <v>93</v>
      </c>
      <c r="AY168" s="14" t="s">
        <v>169</v>
      </c>
      <c r="BE168" s="112">
        <f>IF(N168="základní",J168,0)</f>
        <v>0</v>
      </c>
      <c r="BF168" s="112">
        <f>IF(N168="snížená",J168,0)</f>
        <v>0</v>
      </c>
      <c r="BG168" s="112">
        <f>IF(N168="zákl. přenesená",J168,0)</f>
        <v>0</v>
      </c>
      <c r="BH168" s="112">
        <f>IF(N168="sníž. přenesená",J168,0)</f>
        <v>0</v>
      </c>
      <c r="BI168" s="112">
        <f>IF(N168="nulová",J168,0)</f>
        <v>0</v>
      </c>
      <c r="BJ168" s="14" t="s">
        <v>37</v>
      </c>
      <c r="BK168" s="112">
        <f>ROUND(I168*H168,2)</f>
        <v>0</v>
      </c>
      <c r="BL168" s="14" t="s">
        <v>175</v>
      </c>
      <c r="BM168" s="219" t="s">
        <v>241</v>
      </c>
    </row>
    <row r="169" spans="1:65" s="2" customFormat="1" ht="14.45" customHeight="1">
      <c r="A169" s="32"/>
      <c r="B169" s="33"/>
      <c r="C169" s="207" t="s">
        <v>242</v>
      </c>
      <c r="D169" s="207" t="s">
        <v>171</v>
      </c>
      <c r="E169" s="208" t="s">
        <v>243</v>
      </c>
      <c r="F169" s="209" t="s">
        <v>244</v>
      </c>
      <c r="G169" s="210" t="s">
        <v>245</v>
      </c>
      <c r="H169" s="211">
        <v>0.69299999999999995</v>
      </c>
      <c r="I169" s="212"/>
      <c r="J169" s="213">
        <f>ROUND(I169*H169,2)</f>
        <v>0</v>
      </c>
      <c r="K169" s="214"/>
      <c r="L169" s="35"/>
      <c r="M169" s="215" t="s">
        <v>1</v>
      </c>
      <c r="N169" s="216" t="s">
        <v>49</v>
      </c>
      <c r="O169" s="69"/>
      <c r="P169" s="217">
        <f>O169*H169</f>
        <v>0</v>
      </c>
      <c r="Q169" s="217">
        <v>1.06277</v>
      </c>
      <c r="R169" s="217">
        <f>Q169*H169</f>
        <v>0.73649960999999997</v>
      </c>
      <c r="S169" s="217">
        <v>0</v>
      </c>
      <c r="T169" s="218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175</v>
      </c>
      <c r="AT169" s="219" t="s">
        <v>171</v>
      </c>
      <c r="AU169" s="219" t="s">
        <v>93</v>
      </c>
      <c r="AY169" s="14" t="s">
        <v>169</v>
      </c>
      <c r="BE169" s="112">
        <f>IF(N169="základní",J169,0)</f>
        <v>0</v>
      </c>
      <c r="BF169" s="112">
        <f>IF(N169="snížená",J169,0)</f>
        <v>0</v>
      </c>
      <c r="BG169" s="112">
        <f>IF(N169="zákl. přenesená",J169,0)</f>
        <v>0</v>
      </c>
      <c r="BH169" s="112">
        <f>IF(N169="sníž. přenesená",J169,0)</f>
        <v>0</v>
      </c>
      <c r="BI169" s="112">
        <f>IF(N169="nulová",J169,0)</f>
        <v>0</v>
      </c>
      <c r="BJ169" s="14" t="s">
        <v>37</v>
      </c>
      <c r="BK169" s="112">
        <f>ROUND(I169*H169,2)</f>
        <v>0</v>
      </c>
      <c r="BL169" s="14" t="s">
        <v>175</v>
      </c>
      <c r="BM169" s="219" t="s">
        <v>246</v>
      </c>
    </row>
    <row r="170" spans="1:65" s="2" customFormat="1" ht="14.45" customHeight="1">
      <c r="A170" s="32"/>
      <c r="B170" s="33"/>
      <c r="C170" s="207" t="s">
        <v>247</v>
      </c>
      <c r="D170" s="207" t="s">
        <v>171</v>
      </c>
      <c r="E170" s="208" t="s">
        <v>248</v>
      </c>
      <c r="F170" s="209" t="s">
        <v>249</v>
      </c>
      <c r="G170" s="210" t="s">
        <v>179</v>
      </c>
      <c r="H170" s="211">
        <v>87.376999999999995</v>
      </c>
      <c r="I170" s="212"/>
      <c r="J170" s="213">
        <f>ROUND(I170*H170,2)</f>
        <v>0</v>
      </c>
      <c r="K170" s="214"/>
      <c r="L170" s="35"/>
      <c r="M170" s="215" t="s">
        <v>1</v>
      </c>
      <c r="N170" s="216" t="s">
        <v>49</v>
      </c>
      <c r="O170" s="69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175</v>
      </c>
      <c r="AT170" s="219" t="s">
        <v>171</v>
      </c>
      <c r="AU170" s="219" t="s">
        <v>93</v>
      </c>
      <c r="AY170" s="14" t="s">
        <v>169</v>
      </c>
      <c r="BE170" s="112">
        <f>IF(N170="základní",J170,0)</f>
        <v>0</v>
      </c>
      <c r="BF170" s="112">
        <f>IF(N170="snížená",J170,0)</f>
        <v>0</v>
      </c>
      <c r="BG170" s="112">
        <f>IF(N170="zákl. přenesená",J170,0)</f>
        <v>0</v>
      </c>
      <c r="BH170" s="112">
        <f>IF(N170="sníž. přenesená",J170,0)</f>
        <v>0</v>
      </c>
      <c r="BI170" s="112">
        <f>IF(N170="nulová",J170,0)</f>
        <v>0</v>
      </c>
      <c r="BJ170" s="14" t="s">
        <v>37</v>
      </c>
      <c r="BK170" s="112">
        <f>ROUND(I170*H170,2)</f>
        <v>0</v>
      </c>
      <c r="BL170" s="14" t="s">
        <v>175</v>
      </c>
      <c r="BM170" s="219" t="s">
        <v>250</v>
      </c>
    </row>
    <row r="171" spans="1:65" s="12" customFormat="1" ht="22.9" customHeight="1">
      <c r="B171" s="191"/>
      <c r="C171" s="192"/>
      <c r="D171" s="193" t="s">
        <v>83</v>
      </c>
      <c r="E171" s="205" t="s">
        <v>181</v>
      </c>
      <c r="F171" s="205" t="s">
        <v>251</v>
      </c>
      <c r="G171" s="192"/>
      <c r="H171" s="192"/>
      <c r="I171" s="195"/>
      <c r="J171" s="206">
        <f>BK171</f>
        <v>0</v>
      </c>
      <c r="K171" s="192"/>
      <c r="L171" s="197"/>
      <c r="M171" s="198"/>
      <c r="N171" s="199"/>
      <c r="O171" s="199"/>
      <c r="P171" s="200">
        <f>SUM(P172:P181)</f>
        <v>0</v>
      </c>
      <c r="Q171" s="199"/>
      <c r="R171" s="200">
        <f>SUM(R172:R181)</f>
        <v>34.12002966</v>
      </c>
      <c r="S171" s="199"/>
      <c r="T171" s="201">
        <f>SUM(T172:T181)</f>
        <v>0</v>
      </c>
      <c r="AR171" s="202" t="s">
        <v>37</v>
      </c>
      <c r="AT171" s="203" t="s">
        <v>83</v>
      </c>
      <c r="AU171" s="203" t="s">
        <v>37</v>
      </c>
      <c r="AY171" s="202" t="s">
        <v>169</v>
      </c>
      <c r="BK171" s="204">
        <f>SUM(BK172:BK181)</f>
        <v>0</v>
      </c>
    </row>
    <row r="172" spans="1:65" s="2" customFormat="1" ht="24.2" customHeight="1">
      <c r="A172" s="32"/>
      <c r="B172" s="33"/>
      <c r="C172" s="207" t="s">
        <v>252</v>
      </c>
      <c r="D172" s="207" t="s">
        <v>171</v>
      </c>
      <c r="E172" s="208" t="s">
        <v>253</v>
      </c>
      <c r="F172" s="209" t="s">
        <v>254</v>
      </c>
      <c r="G172" s="210" t="s">
        <v>255</v>
      </c>
      <c r="H172" s="211">
        <v>4</v>
      </c>
      <c r="I172" s="212"/>
      <c r="J172" s="213">
        <f t="shared" ref="J172:J181" si="15">ROUND(I172*H172,2)</f>
        <v>0</v>
      </c>
      <c r="K172" s="214"/>
      <c r="L172" s="35"/>
      <c r="M172" s="215" t="s">
        <v>1</v>
      </c>
      <c r="N172" s="216" t="s">
        <v>49</v>
      </c>
      <c r="O172" s="69"/>
      <c r="P172" s="217">
        <f t="shared" ref="P172:P181" si="16">O172*H172</f>
        <v>0</v>
      </c>
      <c r="Q172" s="217">
        <v>2.588E-2</v>
      </c>
      <c r="R172" s="217">
        <f t="shared" ref="R172:R181" si="17">Q172*H172</f>
        <v>0.10352</v>
      </c>
      <c r="S172" s="217">
        <v>0</v>
      </c>
      <c r="T172" s="218">
        <f t="shared" ref="T172:T181" si="18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175</v>
      </c>
      <c r="AT172" s="219" t="s">
        <v>171</v>
      </c>
      <c r="AU172" s="219" t="s">
        <v>93</v>
      </c>
      <c r="AY172" s="14" t="s">
        <v>169</v>
      </c>
      <c r="BE172" s="112">
        <f t="shared" ref="BE172:BE181" si="19">IF(N172="základní",J172,0)</f>
        <v>0</v>
      </c>
      <c r="BF172" s="112">
        <f t="shared" ref="BF172:BF181" si="20">IF(N172="snížená",J172,0)</f>
        <v>0</v>
      </c>
      <c r="BG172" s="112">
        <f t="shared" ref="BG172:BG181" si="21">IF(N172="zákl. přenesená",J172,0)</f>
        <v>0</v>
      </c>
      <c r="BH172" s="112">
        <f t="shared" ref="BH172:BH181" si="22">IF(N172="sníž. přenesená",J172,0)</f>
        <v>0</v>
      </c>
      <c r="BI172" s="112">
        <f t="shared" ref="BI172:BI181" si="23">IF(N172="nulová",J172,0)</f>
        <v>0</v>
      </c>
      <c r="BJ172" s="14" t="s">
        <v>37</v>
      </c>
      <c r="BK172" s="112">
        <f t="shared" ref="BK172:BK181" si="24">ROUND(I172*H172,2)</f>
        <v>0</v>
      </c>
      <c r="BL172" s="14" t="s">
        <v>175</v>
      </c>
      <c r="BM172" s="219" t="s">
        <v>256</v>
      </c>
    </row>
    <row r="173" spans="1:65" s="2" customFormat="1" ht="14.45" customHeight="1">
      <c r="A173" s="32"/>
      <c r="B173" s="33"/>
      <c r="C173" s="220" t="s">
        <v>7</v>
      </c>
      <c r="D173" s="220" t="s">
        <v>213</v>
      </c>
      <c r="E173" s="221" t="s">
        <v>257</v>
      </c>
      <c r="F173" s="222" t="s">
        <v>258</v>
      </c>
      <c r="G173" s="223" t="s">
        <v>255</v>
      </c>
      <c r="H173" s="224">
        <v>4</v>
      </c>
      <c r="I173" s="225"/>
      <c r="J173" s="226">
        <f t="shared" si="15"/>
        <v>0</v>
      </c>
      <c r="K173" s="227"/>
      <c r="L173" s="228"/>
      <c r="M173" s="229" t="s">
        <v>1</v>
      </c>
      <c r="N173" s="230" t="s">
        <v>49</v>
      </c>
      <c r="O173" s="69"/>
      <c r="P173" s="217">
        <f t="shared" si="16"/>
        <v>0</v>
      </c>
      <c r="Q173" s="217">
        <v>7.0000000000000007E-2</v>
      </c>
      <c r="R173" s="217">
        <f t="shared" si="17"/>
        <v>0.28000000000000003</v>
      </c>
      <c r="S173" s="217">
        <v>0</v>
      </c>
      <c r="T173" s="218">
        <f t="shared" si="18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200</v>
      </c>
      <c r="AT173" s="219" t="s">
        <v>213</v>
      </c>
      <c r="AU173" s="219" t="s">
        <v>93</v>
      </c>
      <c r="AY173" s="14" t="s">
        <v>169</v>
      </c>
      <c r="BE173" s="112">
        <f t="shared" si="19"/>
        <v>0</v>
      </c>
      <c r="BF173" s="112">
        <f t="shared" si="20"/>
        <v>0</v>
      </c>
      <c r="BG173" s="112">
        <f t="shared" si="21"/>
        <v>0</v>
      </c>
      <c r="BH173" s="112">
        <f t="shared" si="22"/>
        <v>0</v>
      </c>
      <c r="BI173" s="112">
        <f t="shared" si="23"/>
        <v>0</v>
      </c>
      <c r="BJ173" s="14" t="s">
        <v>37</v>
      </c>
      <c r="BK173" s="112">
        <f t="shared" si="24"/>
        <v>0</v>
      </c>
      <c r="BL173" s="14" t="s">
        <v>175</v>
      </c>
      <c r="BM173" s="219" t="s">
        <v>259</v>
      </c>
    </row>
    <row r="174" spans="1:65" s="2" customFormat="1" ht="14.45" customHeight="1">
      <c r="A174" s="32"/>
      <c r="B174" s="33"/>
      <c r="C174" s="207" t="s">
        <v>260</v>
      </c>
      <c r="D174" s="207" t="s">
        <v>171</v>
      </c>
      <c r="E174" s="208" t="s">
        <v>261</v>
      </c>
      <c r="F174" s="209" t="s">
        <v>262</v>
      </c>
      <c r="G174" s="210" t="s">
        <v>255</v>
      </c>
      <c r="H174" s="211">
        <v>44</v>
      </c>
      <c r="I174" s="212"/>
      <c r="J174" s="213">
        <f t="shared" si="15"/>
        <v>0</v>
      </c>
      <c r="K174" s="214"/>
      <c r="L174" s="35"/>
      <c r="M174" s="215" t="s">
        <v>1</v>
      </c>
      <c r="N174" s="216" t="s">
        <v>49</v>
      </c>
      <c r="O174" s="69"/>
      <c r="P174" s="217">
        <f t="shared" si="16"/>
        <v>0</v>
      </c>
      <c r="Q174" s="217">
        <v>2.1260000000000001E-2</v>
      </c>
      <c r="R174" s="217">
        <f t="shared" si="17"/>
        <v>0.93544000000000005</v>
      </c>
      <c r="S174" s="217">
        <v>0</v>
      </c>
      <c r="T174" s="218">
        <f t="shared" si="18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175</v>
      </c>
      <c r="AT174" s="219" t="s">
        <v>171</v>
      </c>
      <c r="AU174" s="219" t="s">
        <v>93</v>
      </c>
      <c r="AY174" s="14" t="s">
        <v>169</v>
      </c>
      <c r="BE174" s="112">
        <f t="shared" si="19"/>
        <v>0</v>
      </c>
      <c r="BF174" s="112">
        <f t="shared" si="20"/>
        <v>0</v>
      </c>
      <c r="BG174" s="112">
        <f t="shared" si="21"/>
        <v>0</v>
      </c>
      <c r="BH174" s="112">
        <f t="shared" si="22"/>
        <v>0</v>
      </c>
      <c r="BI174" s="112">
        <f t="shared" si="23"/>
        <v>0</v>
      </c>
      <c r="BJ174" s="14" t="s">
        <v>37</v>
      </c>
      <c r="BK174" s="112">
        <f t="shared" si="24"/>
        <v>0</v>
      </c>
      <c r="BL174" s="14" t="s">
        <v>175</v>
      </c>
      <c r="BM174" s="219" t="s">
        <v>263</v>
      </c>
    </row>
    <row r="175" spans="1:65" s="2" customFormat="1" ht="24.2" customHeight="1">
      <c r="A175" s="32"/>
      <c r="B175" s="33"/>
      <c r="C175" s="207" t="s">
        <v>264</v>
      </c>
      <c r="D175" s="207" t="s">
        <v>171</v>
      </c>
      <c r="E175" s="208" t="s">
        <v>265</v>
      </c>
      <c r="F175" s="209" t="s">
        <v>266</v>
      </c>
      <c r="G175" s="210" t="s">
        <v>179</v>
      </c>
      <c r="H175" s="211">
        <v>5.76</v>
      </c>
      <c r="I175" s="212"/>
      <c r="J175" s="213">
        <f t="shared" si="15"/>
        <v>0</v>
      </c>
      <c r="K175" s="214"/>
      <c r="L175" s="35"/>
      <c r="M175" s="215" t="s">
        <v>1</v>
      </c>
      <c r="N175" s="216" t="s">
        <v>49</v>
      </c>
      <c r="O175" s="69"/>
      <c r="P175" s="217">
        <f t="shared" si="16"/>
        <v>0</v>
      </c>
      <c r="Q175" s="217">
        <v>1.9085000000000001</v>
      </c>
      <c r="R175" s="217">
        <f t="shared" si="17"/>
        <v>10.99296</v>
      </c>
      <c r="S175" s="217">
        <v>0</v>
      </c>
      <c r="T175" s="218">
        <f t="shared" si="18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175</v>
      </c>
      <c r="AT175" s="219" t="s">
        <v>171</v>
      </c>
      <c r="AU175" s="219" t="s">
        <v>93</v>
      </c>
      <c r="AY175" s="14" t="s">
        <v>169</v>
      </c>
      <c r="BE175" s="112">
        <f t="shared" si="19"/>
        <v>0</v>
      </c>
      <c r="BF175" s="112">
        <f t="shared" si="20"/>
        <v>0</v>
      </c>
      <c r="BG175" s="112">
        <f t="shared" si="21"/>
        <v>0</v>
      </c>
      <c r="BH175" s="112">
        <f t="shared" si="22"/>
        <v>0</v>
      </c>
      <c r="BI175" s="112">
        <f t="shared" si="23"/>
        <v>0</v>
      </c>
      <c r="BJ175" s="14" t="s">
        <v>37</v>
      </c>
      <c r="BK175" s="112">
        <f t="shared" si="24"/>
        <v>0</v>
      </c>
      <c r="BL175" s="14" t="s">
        <v>175</v>
      </c>
      <c r="BM175" s="219" t="s">
        <v>267</v>
      </c>
    </row>
    <row r="176" spans="1:65" s="2" customFormat="1" ht="14.45" customHeight="1">
      <c r="A176" s="32"/>
      <c r="B176" s="33"/>
      <c r="C176" s="207" t="s">
        <v>268</v>
      </c>
      <c r="D176" s="207" t="s">
        <v>171</v>
      </c>
      <c r="E176" s="208" t="s">
        <v>269</v>
      </c>
      <c r="F176" s="209" t="s">
        <v>270</v>
      </c>
      <c r="G176" s="210" t="s">
        <v>179</v>
      </c>
      <c r="H176" s="211">
        <v>8.032</v>
      </c>
      <c r="I176" s="212"/>
      <c r="J176" s="213">
        <f t="shared" si="15"/>
        <v>0</v>
      </c>
      <c r="K176" s="214"/>
      <c r="L176" s="35"/>
      <c r="M176" s="215" t="s">
        <v>1</v>
      </c>
      <c r="N176" s="216" t="s">
        <v>49</v>
      </c>
      <c r="O176" s="69"/>
      <c r="P176" s="217">
        <f t="shared" si="16"/>
        <v>0</v>
      </c>
      <c r="Q176" s="217">
        <v>2.45329</v>
      </c>
      <c r="R176" s="217">
        <f t="shared" si="17"/>
        <v>19.704825280000001</v>
      </c>
      <c r="S176" s="217">
        <v>0</v>
      </c>
      <c r="T176" s="218">
        <f t="shared" si="18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175</v>
      </c>
      <c r="AT176" s="219" t="s">
        <v>171</v>
      </c>
      <c r="AU176" s="219" t="s">
        <v>93</v>
      </c>
      <c r="AY176" s="14" t="s">
        <v>169</v>
      </c>
      <c r="BE176" s="112">
        <f t="shared" si="19"/>
        <v>0</v>
      </c>
      <c r="BF176" s="112">
        <f t="shared" si="20"/>
        <v>0</v>
      </c>
      <c r="BG176" s="112">
        <f t="shared" si="21"/>
        <v>0</v>
      </c>
      <c r="BH176" s="112">
        <f t="shared" si="22"/>
        <v>0</v>
      </c>
      <c r="BI176" s="112">
        <f t="shared" si="23"/>
        <v>0</v>
      </c>
      <c r="BJ176" s="14" t="s">
        <v>37</v>
      </c>
      <c r="BK176" s="112">
        <f t="shared" si="24"/>
        <v>0</v>
      </c>
      <c r="BL176" s="14" t="s">
        <v>175</v>
      </c>
      <c r="BM176" s="219" t="s">
        <v>271</v>
      </c>
    </row>
    <row r="177" spans="1:65" s="2" customFormat="1" ht="14.45" customHeight="1">
      <c r="A177" s="32"/>
      <c r="B177" s="33"/>
      <c r="C177" s="207" t="s">
        <v>272</v>
      </c>
      <c r="D177" s="207" t="s">
        <v>171</v>
      </c>
      <c r="E177" s="208" t="s">
        <v>273</v>
      </c>
      <c r="F177" s="209" t="s">
        <v>274</v>
      </c>
      <c r="G177" s="210" t="s">
        <v>174</v>
      </c>
      <c r="H177" s="211">
        <v>68.13</v>
      </c>
      <c r="I177" s="212"/>
      <c r="J177" s="213">
        <f t="shared" si="15"/>
        <v>0</v>
      </c>
      <c r="K177" s="214"/>
      <c r="L177" s="35"/>
      <c r="M177" s="215" t="s">
        <v>1</v>
      </c>
      <c r="N177" s="216" t="s">
        <v>49</v>
      </c>
      <c r="O177" s="69"/>
      <c r="P177" s="217">
        <f t="shared" si="16"/>
        <v>0</v>
      </c>
      <c r="Q177" s="217">
        <v>1.3390000000000001E-2</v>
      </c>
      <c r="R177" s="217">
        <f t="shared" si="17"/>
        <v>0.91226070000000004</v>
      </c>
      <c r="S177" s="217">
        <v>0</v>
      </c>
      <c r="T177" s="218">
        <f t="shared" si="18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175</v>
      </c>
      <c r="AT177" s="219" t="s">
        <v>171</v>
      </c>
      <c r="AU177" s="219" t="s">
        <v>93</v>
      </c>
      <c r="AY177" s="14" t="s">
        <v>169</v>
      </c>
      <c r="BE177" s="112">
        <f t="shared" si="19"/>
        <v>0</v>
      </c>
      <c r="BF177" s="112">
        <f t="shared" si="20"/>
        <v>0</v>
      </c>
      <c r="BG177" s="112">
        <f t="shared" si="21"/>
        <v>0</v>
      </c>
      <c r="BH177" s="112">
        <f t="shared" si="22"/>
        <v>0</v>
      </c>
      <c r="BI177" s="112">
        <f t="shared" si="23"/>
        <v>0</v>
      </c>
      <c r="BJ177" s="14" t="s">
        <v>37</v>
      </c>
      <c r="BK177" s="112">
        <f t="shared" si="24"/>
        <v>0</v>
      </c>
      <c r="BL177" s="14" t="s">
        <v>175</v>
      </c>
      <c r="BM177" s="219" t="s">
        <v>275</v>
      </c>
    </row>
    <row r="178" spans="1:65" s="2" customFormat="1" ht="24.2" customHeight="1">
      <c r="A178" s="32"/>
      <c r="B178" s="33"/>
      <c r="C178" s="207" t="s">
        <v>276</v>
      </c>
      <c r="D178" s="207" t="s">
        <v>171</v>
      </c>
      <c r="E178" s="208" t="s">
        <v>277</v>
      </c>
      <c r="F178" s="209" t="s">
        <v>278</v>
      </c>
      <c r="G178" s="210" t="s">
        <v>174</v>
      </c>
      <c r="H178" s="211">
        <v>68.13</v>
      </c>
      <c r="I178" s="212"/>
      <c r="J178" s="213">
        <f t="shared" si="15"/>
        <v>0</v>
      </c>
      <c r="K178" s="214"/>
      <c r="L178" s="35"/>
      <c r="M178" s="215" t="s">
        <v>1</v>
      </c>
      <c r="N178" s="216" t="s">
        <v>49</v>
      </c>
      <c r="O178" s="69"/>
      <c r="P178" s="217">
        <f t="shared" si="16"/>
        <v>0</v>
      </c>
      <c r="Q178" s="217">
        <v>0</v>
      </c>
      <c r="R178" s="217">
        <f t="shared" si="17"/>
        <v>0</v>
      </c>
      <c r="S178" s="217">
        <v>0</v>
      </c>
      <c r="T178" s="218">
        <f t="shared" si="18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175</v>
      </c>
      <c r="AT178" s="219" t="s">
        <v>171</v>
      </c>
      <c r="AU178" s="219" t="s">
        <v>93</v>
      </c>
      <c r="AY178" s="14" t="s">
        <v>169</v>
      </c>
      <c r="BE178" s="112">
        <f t="shared" si="19"/>
        <v>0</v>
      </c>
      <c r="BF178" s="112">
        <f t="shared" si="20"/>
        <v>0</v>
      </c>
      <c r="BG178" s="112">
        <f t="shared" si="21"/>
        <v>0</v>
      </c>
      <c r="BH178" s="112">
        <f t="shared" si="22"/>
        <v>0</v>
      </c>
      <c r="BI178" s="112">
        <f t="shared" si="23"/>
        <v>0</v>
      </c>
      <c r="BJ178" s="14" t="s">
        <v>37</v>
      </c>
      <c r="BK178" s="112">
        <f t="shared" si="24"/>
        <v>0</v>
      </c>
      <c r="BL178" s="14" t="s">
        <v>175</v>
      </c>
      <c r="BM178" s="219" t="s">
        <v>279</v>
      </c>
    </row>
    <row r="179" spans="1:65" s="2" customFormat="1" ht="24.2" customHeight="1">
      <c r="A179" s="32"/>
      <c r="B179" s="33"/>
      <c r="C179" s="207" t="s">
        <v>280</v>
      </c>
      <c r="D179" s="207" t="s">
        <v>171</v>
      </c>
      <c r="E179" s="208" t="s">
        <v>281</v>
      </c>
      <c r="F179" s="209" t="s">
        <v>282</v>
      </c>
      <c r="G179" s="210" t="s">
        <v>245</v>
      </c>
      <c r="H179" s="211">
        <v>0.17599999999999999</v>
      </c>
      <c r="I179" s="212"/>
      <c r="J179" s="213">
        <f t="shared" si="15"/>
        <v>0</v>
      </c>
      <c r="K179" s="214"/>
      <c r="L179" s="35"/>
      <c r="M179" s="215" t="s">
        <v>1</v>
      </c>
      <c r="N179" s="216" t="s">
        <v>49</v>
      </c>
      <c r="O179" s="69"/>
      <c r="P179" s="217">
        <f t="shared" si="16"/>
        <v>0</v>
      </c>
      <c r="Q179" s="217">
        <v>1.0421800000000001</v>
      </c>
      <c r="R179" s="217">
        <f t="shared" si="17"/>
        <v>0.18342368000000001</v>
      </c>
      <c r="S179" s="217">
        <v>0</v>
      </c>
      <c r="T179" s="218">
        <f t="shared" si="18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175</v>
      </c>
      <c r="AT179" s="219" t="s">
        <v>171</v>
      </c>
      <c r="AU179" s="219" t="s">
        <v>93</v>
      </c>
      <c r="AY179" s="14" t="s">
        <v>169</v>
      </c>
      <c r="BE179" s="112">
        <f t="shared" si="19"/>
        <v>0</v>
      </c>
      <c r="BF179" s="112">
        <f t="shared" si="20"/>
        <v>0</v>
      </c>
      <c r="BG179" s="112">
        <f t="shared" si="21"/>
        <v>0</v>
      </c>
      <c r="BH179" s="112">
        <f t="shared" si="22"/>
        <v>0</v>
      </c>
      <c r="BI179" s="112">
        <f t="shared" si="23"/>
        <v>0</v>
      </c>
      <c r="BJ179" s="14" t="s">
        <v>37</v>
      </c>
      <c r="BK179" s="112">
        <f t="shared" si="24"/>
        <v>0</v>
      </c>
      <c r="BL179" s="14" t="s">
        <v>175</v>
      </c>
      <c r="BM179" s="219" t="s">
        <v>283</v>
      </c>
    </row>
    <row r="180" spans="1:65" s="2" customFormat="1" ht="14.45" customHeight="1">
      <c r="A180" s="32"/>
      <c r="B180" s="33"/>
      <c r="C180" s="207" t="s">
        <v>284</v>
      </c>
      <c r="D180" s="207" t="s">
        <v>171</v>
      </c>
      <c r="E180" s="208" t="s">
        <v>285</v>
      </c>
      <c r="F180" s="209" t="s">
        <v>286</v>
      </c>
      <c r="G180" s="210" t="s">
        <v>255</v>
      </c>
      <c r="H180" s="211">
        <v>1</v>
      </c>
      <c r="I180" s="212"/>
      <c r="J180" s="213">
        <f t="shared" si="15"/>
        <v>0</v>
      </c>
      <c r="K180" s="214"/>
      <c r="L180" s="35"/>
      <c r="M180" s="215" t="s">
        <v>1</v>
      </c>
      <c r="N180" s="216" t="s">
        <v>49</v>
      </c>
      <c r="O180" s="69"/>
      <c r="P180" s="217">
        <f t="shared" si="16"/>
        <v>0</v>
      </c>
      <c r="Q180" s="217">
        <v>1.0076000000000001</v>
      </c>
      <c r="R180" s="217">
        <f t="shared" si="17"/>
        <v>1.0076000000000001</v>
      </c>
      <c r="S180" s="217">
        <v>0</v>
      </c>
      <c r="T180" s="218">
        <f t="shared" si="18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175</v>
      </c>
      <c r="AT180" s="219" t="s">
        <v>171</v>
      </c>
      <c r="AU180" s="219" t="s">
        <v>93</v>
      </c>
      <c r="AY180" s="14" t="s">
        <v>169</v>
      </c>
      <c r="BE180" s="112">
        <f t="shared" si="19"/>
        <v>0</v>
      </c>
      <c r="BF180" s="112">
        <f t="shared" si="20"/>
        <v>0</v>
      </c>
      <c r="BG180" s="112">
        <f t="shared" si="21"/>
        <v>0</v>
      </c>
      <c r="BH180" s="112">
        <f t="shared" si="22"/>
        <v>0</v>
      </c>
      <c r="BI180" s="112">
        <f t="shared" si="23"/>
        <v>0</v>
      </c>
      <c r="BJ180" s="14" t="s">
        <v>37</v>
      </c>
      <c r="BK180" s="112">
        <f t="shared" si="24"/>
        <v>0</v>
      </c>
      <c r="BL180" s="14" t="s">
        <v>175</v>
      </c>
      <c r="BM180" s="219" t="s">
        <v>287</v>
      </c>
    </row>
    <row r="181" spans="1:65" s="2" customFormat="1" ht="14.45" customHeight="1">
      <c r="A181" s="32"/>
      <c r="B181" s="33"/>
      <c r="C181" s="207" t="s">
        <v>288</v>
      </c>
      <c r="D181" s="207" t="s">
        <v>171</v>
      </c>
      <c r="E181" s="208" t="s">
        <v>248</v>
      </c>
      <c r="F181" s="209" t="s">
        <v>249</v>
      </c>
      <c r="G181" s="210" t="s">
        <v>179</v>
      </c>
      <c r="H181" s="211">
        <v>8.032</v>
      </c>
      <c r="I181" s="212"/>
      <c r="J181" s="213">
        <f t="shared" si="15"/>
        <v>0</v>
      </c>
      <c r="K181" s="214"/>
      <c r="L181" s="35"/>
      <c r="M181" s="215" t="s">
        <v>1</v>
      </c>
      <c r="N181" s="216" t="s">
        <v>49</v>
      </c>
      <c r="O181" s="69"/>
      <c r="P181" s="217">
        <f t="shared" si="16"/>
        <v>0</v>
      </c>
      <c r="Q181" s="217">
        <v>0</v>
      </c>
      <c r="R181" s="217">
        <f t="shared" si="17"/>
        <v>0</v>
      </c>
      <c r="S181" s="217">
        <v>0</v>
      </c>
      <c r="T181" s="218">
        <f t="shared" si="18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175</v>
      </c>
      <c r="AT181" s="219" t="s">
        <v>171</v>
      </c>
      <c r="AU181" s="219" t="s">
        <v>93</v>
      </c>
      <c r="AY181" s="14" t="s">
        <v>169</v>
      </c>
      <c r="BE181" s="112">
        <f t="shared" si="19"/>
        <v>0</v>
      </c>
      <c r="BF181" s="112">
        <f t="shared" si="20"/>
        <v>0</v>
      </c>
      <c r="BG181" s="112">
        <f t="shared" si="21"/>
        <v>0</v>
      </c>
      <c r="BH181" s="112">
        <f t="shared" si="22"/>
        <v>0</v>
      </c>
      <c r="BI181" s="112">
        <f t="shared" si="23"/>
        <v>0</v>
      </c>
      <c r="BJ181" s="14" t="s">
        <v>37</v>
      </c>
      <c r="BK181" s="112">
        <f t="shared" si="24"/>
        <v>0</v>
      </c>
      <c r="BL181" s="14" t="s">
        <v>175</v>
      </c>
      <c r="BM181" s="219" t="s">
        <v>289</v>
      </c>
    </row>
    <row r="182" spans="1:65" s="12" customFormat="1" ht="22.9" customHeight="1">
      <c r="B182" s="191"/>
      <c r="C182" s="192"/>
      <c r="D182" s="193" t="s">
        <v>83</v>
      </c>
      <c r="E182" s="205" t="s">
        <v>175</v>
      </c>
      <c r="F182" s="205" t="s">
        <v>290</v>
      </c>
      <c r="G182" s="192"/>
      <c r="H182" s="192"/>
      <c r="I182" s="195"/>
      <c r="J182" s="206">
        <f>BK182</f>
        <v>0</v>
      </c>
      <c r="K182" s="192"/>
      <c r="L182" s="197"/>
      <c r="M182" s="198"/>
      <c r="N182" s="199"/>
      <c r="O182" s="199"/>
      <c r="P182" s="200">
        <f>SUM(P183:P193)</f>
        <v>0</v>
      </c>
      <c r="Q182" s="199"/>
      <c r="R182" s="200">
        <f>SUM(R183:R193)</f>
        <v>9.4847788899999994</v>
      </c>
      <c r="S182" s="199"/>
      <c r="T182" s="201">
        <f>SUM(T183:T193)</f>
        <v>0</v>
      </c>
      <c r="AR182" s="202" t="s">
        <v>37</v>
      </c>
      <c r="AT182" s="203" t="s">
        <v>83</v>
      </c>
      <c r="AU182" s="203" t="s">
        <v>37</v>
      </c>
      <c r="AY182" s="202" t="s">
        <v>169</v>
      </c>
      <c r="BK182" s="204">
        <f>SUM(BK183:BK193)</f>
        <v>0</v>
      </c>
    </row>
    <row r="183" spans="1:65" s="2" customFormat="1" ht="24.2" customHeight="1">
      <c r="A183" s="32"/>
      <c r="B183" s="33"/>
      <c r="C183" s="207" t="s">
        <v>291</v>
      </c>
      <c r="D183" s="207" t="s">
        <v>171</v>
      </c>
      <c r="E183" s="208" t="s">
        <v>292</v>
      </c>
      <c r="F183" s="209" t="s">
        <v>293</v>
      </c>
      <c r="G183" s="210" t="s">
        <v>174</v>
      </c>
      <c r="H183" s="211">
        <v>4.0350000000000001</v>
      </c>
      <c r="I183" s="212"/>
      <c r="J183" s="213">
        <f t="shared" ref="J183:J193" si="25">ROUND(I183*H183,2)</f>
        <v>0</v>
      </c>
      <c r="K183" s="214"/>
      <c r="L183" s="35"/>
      <c r="M183" s="215" t="s">
        <v>1</v>
      </c>
      <c r="N183" s="216" t="s">
        <v>49</v>
      </c>
      <c r="O183" s="69"/>
      <c r="P183" s="217">
        <f t="shared" ref="P183:P193" si="26">O183*H183</f>
        <v>0</v>
      </c>
      <c r="Q183" s="217">
        <v>4.6499999999999996E-3</v>
      </c>
      <c r="R183" s="217">
        <f t="shared" ref="R183:R193" si="27">Q183*H183</f>
        <v>1.8762749999999998E-2</v>
      </c>
      <c r="S183" s="217">
        <v>0</v>
      </c>
      <c r="T183" s="218">
        <f t="shared" ref="T183:T193" si="28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175</v>
      </c>
      <c r="AT183" s="219" t="s">
        <v>171</v>
      </c>
      <c r="AU183" s="219" t="s">
        <v>93</v>
      </c>
      <c r="AY183" s="14" t="s">
        <v>169</v>
      </c>
      <c r="BE183" s="112">
        <f t="shared" ref="BE183:BE193" si="29">IF(N183="základní",J183,0)</f>
        <v>0</v>
      </c>
      <c r="BF183" s="112">
        <f t="shared" ref="BF183:BF193" si="30">IF(N183="snížená",J183,0)</f>
        <v>0</v>
      </c>
      <c r="BG183" s="112">
        <f t="shared" ref="BG183:BG193" si="31">IF(N183="zákl. přenesená",J183,0)</f>
        <v>0</v>
      </c>
      <c r="BH183" s="112">
        <f t="shared" ref="BH183:BH193" si="32">IF(N183="sníž. přenesená",J183,0)</f>
        <v>0</v>
      </c>
      <c r="BI183" s="112">
        <f t="shared" ref="BI183:BI193" si="33">IF(N183="nulová",J183,0)</f>
        <v>0</v>
      </c>
      <c r="BJ183" s="14" t="s">
        <v>37</v>
      </c>
      <c r="BK183" s="112">
        <f t="shared" ref="BK183:BK193" si="34">ROUND(I183*H183,2)</f>
        <v>0</v>
      </c>
      <c r="BL183" s="14" t="s">
        <v>175</v>
      </c>
      <c r="BM183" s="219" t="s">
        <v>294</v>
      </c>
    </row>
    <row r="184" spans="1:65" s="2" customFormat="1" ht="24.2" customHeight="1">
      <c r="A184" s="32"/>
      <c r="B184" s="33"/>
      <c r="C184" s="207" t="s">
        <v>295</v>
      </c>
      <c r="D184" s="207" t="s">
        <v>171</v>
      </c>
      <c r="E184" s="208" t="s">
        <v>296</v>
      </c>
      <c r="F184" s="209" t="s">
        <v>297</v>
      </c>
      <c r="G184" s="210" t="s">
        <v>174</v>
      </c>
      <c r="H184" s="211">
        <v>4.0350000000000001</v>
      </c>
      <c r="I184" s="212"/>
      <c r="J184" s="213">
        <f t="shared" si="25"/>
        <v>0</v>
      </c>
      <c r="K184" s="214"/>
      <c r="L184" s="35"/>
      <c r="M184" s="215" t="s">
        <v>1</v>
      </c>
      <c r="N184" s="216" t="s">
        <v>49</v>
      </c>
      <c r="O184" s="69"/>
      <c r="P184" s="217">
        <f t="shared" si="26"/>
        <v>0</v>
      </c>
      <c r="Q184" s="217">
        <v>0</v>
      </c>
      <c r="R184" s="217">
        <f t="shared" si="27"/>
        <v>0</v>
      </c>
      <c r="S184" s="217">
        <v>0</v>
      </c>
      <c r="T184" s="218">
        <f t="shared" si="28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175</v>
      </c>
      <c r="AT184" s="219" t="s">
        <v>171</v>
      </c>
      <c r="AU184" s="219" t="s">
        <v>93</v>
      </c>
      <c r="AY184" s="14" t="s">
        <v>169</v>
      </c>
      <c r="BE184" s="112">
        <f t="shared" si="29"/>
        <v>0</v>
      </c>
      <c r="BF184" s="112">
        <f t="shared" si="30"/>
        <v>0</v>
      </c>
      <c r="BG184" s="112">
        <f t="shared" si="31"/>
        <v>0</v>
      </c>
      <c r="BH184" s="112">
        <f t="shared" si="32"/>
        <v>0</v>
      </c>
      <c r="BI184" s="112">
        <f t="shared" si="33"/>
        <v>0</v>
      </c>
      <c r="BJ184" s="14" t="s">
        <v>37</v>
      </c>
      <c r="BK184" s="112">
        <f t="shared" si="34"/>
        <v>0</v>
      </c>
      <c r="BL184" s="14" t="s">
        <v>175</v>
      </c>
      <c r="BM184" s="219" t="s">
        <v>298</v>
      </c>
    </row>
    <row r="185" spans="1:65" s="2" customFormat="1" ht="24.2" customHeight="1">
      <c r="A185" s="32"/>
      <c r="B185" s="33"/>
      <c r="C185" s="207" t="s">
        <v>299</v>
      </c>
      <c r="D185" s="207" t="s">
        <v>171</v>
      </c>
      <c r="E185" s="208" t="s">
        <v>300</v>
      </c>
      <c r="F185" s="209" t="s">
        <v>301</v>
      </c>
      <c r="G185" s="210" t="s">
        <v>174</v>
      </c>
      <c r="H185" s="211">
        <v>4.0350000000000001</v>
      </c>
      <c r="I185" s="212"/>
      <c r="J185" s="213">
        <f t="shared" si="25"/>
        <v>0</v>
      </c>
      <c r="K185" s="214"/>
      <c r="L185" s="35"/>
      <c r="M185" s="215" t="s">
        <v>1</v>
      </c>
      <c r="N185" s="216" t="s">
        <v>49</v>
      </c>
      <c r="O185" s="69"/>
      <c r="P185" s="217">
        <f t="shared" si="26"/>
        <v>0</v>
      </c>
      <c r="Q185" s="217">
        <v>1.6100000000000001E-3</v>
      </c>
      <c r="R185" s="217">
        <f t="shared" si="27"/>
        <v>6.4963500000000006E-3</v>
      </c>
      <c r="S185" s="217">
        <v>0</v>
      </c>
      <c r="T185" s="218">
        <f t="shared" si="28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175</v>
      </c>
      <c r="AT185" s="219" t="s">
        <v>171</v>
      </c>
      <c r="AU185" s="219" t="s">
        <v>93</v>
      </c>
      <c r="AY185" s="14" t="s">
        <v>169</v>
      </c>
      <c r="BE185" s="112">
        <f t="shared" si="29"/>
        <v>0</v>
      </c>
      <c r="BF185" s="112">
        <f t="shared" si="30"/>
        <v>0</v>
      </c>
      <c r="BG185" s="112">
        <f t="shared" si="31"/>
        <v>0</v>
      </c>
      <c r="BH185" s="112">
        <f t="shared" si="32"/>
        <v>0</v>
      </c>
      <c r="BI185" s="112">
        <f t="shared" si="33"/>
        <v>0</v>
      </c>
      <c r="BJ185" s="14" t="s">
        <v>37</v>
      </c>
      <c r="BK185" s="112">
        <f t="shared" si="34"/>
        <v>0</v>
      </c>
      <c r="BL185" s="14" t="s">
        <v>175</v>
      </c>
      <c r="BM185" s="219" t="s">
        <v>302</v>
      </c>
    </row>
    <row r="186" spans="1:65" s="2" customFormat="1" ht="24.2" customHeight="1">
      <c r="A186" s="32"/>
      <c r="B186" s="33"/>
      <c r="C186" s="207" t="s">
        <v>303</v>
      </c>
      <c r="D186" s="207" t="s">
        <v>171</v>
      </c>
      <c r="E186" s="208" t="s">
        <v>304</v>
      </c>
      <c r="F186" s="209" t="s">
        <v>305</v>
      </c>
      <c r="G186" s="210" t="s">
        <v>174</v>
      </c>
      <c r="H186" s="211">
        <v>4.0350000000000001</v>
      </c>
      <c r="I186" s="212"/>
      <c r="J186" s="213">
        <f t="shared" si="25"/>
        <v>0</v>
      </c>
      <c r="K186" s="214"/>
      <c r="L186" s="35"/>
      <c r="M186" s="215" t="s">
        <v>1</v>
      </c>
      <c r="N186" s="216" t="s">
        <v>49</v>
      </c>
      <c r="O186" s="69"/>
      <c r="P186" s="217">
        <f t="shared" si="26"/>
        <v>0</v>
      </c>
      <c r="Q186" s="217">
        <v>0</v>
      </c>
      <c r="R186" s="217">
        <f t="shared" si="27"/>
        <v>0</v>
      </c>
      <c r="S186" s="217">
        <v>0</v>
      </c>
      <c r="T186" s="218">
        <f t="shared" si="28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175</v>
      </c>
      <c r="AT186" s="219" t="s">
        <v>171</v>
      </c>
      <c r="AU186" s="219" t="s">
        <v>93</v>
      </c>
      <c r="AY186" s="14" t="s">
        <v>169</v>
      </c>
      <c r="BE186" s="112">
        <f t="shared" si="29"/>
        <v>0</v>
      </c>
      <c r="BF186" s="112">
        <f t="shared" si="30"/>
        <v>0</v>
      </c>
      <c r="BG186" s="112">
        <f t="shared" si="31"/>
        <v>0</v>
      </c>
      <c r="BH186" s="112">
        <f t="shared" si="32"/>
        <v>0</v>
      </c>
      <c r="BI186" s="112">
        <f t="shared" si="33"/>
        <v>0</v>
      </c>
      <c r="BJ186" s="14" t="s">
        <v>37</v>
      </c>
      <c r="BK186" s="112">
        <f t="shared" si="34"/>
        <v>0</v>
      </c>
      <c r="BL186" s="14" t="s">
        <v>175</v>
      </c>
      <c r="BM186" s="219" t="s">
        <v>306</v>
      </c>
    </row>
    <row r="187" spans="1:65" s="2" customFormat="1" ht="24.2" customHeight="1">
      <c r="A187" s="32"/>
      <c r="B187" s="33"/>
      <c r="C187" s="207" t="s">
        <v>307</v>
      </c>
      <c r="D187" s="207" t="s">
        <v>171</v>
      </c>
      <c r="E187" s="208" t="s">
        <v>308</v>
      </c>
      <c r="F187" s="209" t="s">
        <v>309</v>
      </c>
      <c r="G187" s="210" t="s">
        <v>310</v>
      </c>
      <c r="H187" s="211">
        <v>51.1</v>
      </c>
      <c r="I187" s="212"/>
      <c r="J187" s="213">
        <f t="shared" si="25"/>
        <v>0</v>
      </c>
      <c r="K187" s="214"/>
      <c r="L187" s="35"/>
      <c r="M187" s="215" t="s">
        <v>1</v>
      </c>
      <c r="N187" s="216" t="s">
        <v>49</v>
      </c>
      <c r="O187" s="69"/>
      <c r="P187" s="217">
        <f t="shared" si="26"/>
        <v>0</v>
      </c>
      <c r="Q187" s="217">
        <v>1.6369999999999999E-2</v>
      </c>
      <c r="R187" s="217">
        <f t="shared" si="27"/>
        <v>0.836507</v>
      </c>
      <c r="S187" s="217">
        <v>0</v>
      </c>
      <c r="T187" s="218">
        <f t="shared" si="28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175</v>
      </c>
      <c r="AT187" s="219" t="s">
        <v>171</v>
      </c>
      <c r="AU187" s="219" t="s">
        <v>93</v>
      </c>
      <c r="AY187" s="14" t="s">
        <v>169</v>
      </c>
      <c r="BE187" s="112">
        <f t="shared" si="29"/>
        <v>0</v>
      </c>
      <c r="BF187" s="112">
        <f t="shared" si="30"/>
        <v>0</v>
      </c>
      <c r="BG187" s="112">
        <f t="shared" si="31"/>
        <v>0</v>
      </c>
      <c r="BH187" s="112">
        <f t="shared" si="32"/>
        <v>0</v>
      </c>
      <c r="BI187" s="112">
        <f t="shared" si="33"/>
        <v>0</v>
      </c>
      <c r="BJ187" s="14" t="s">
        <v>37</v>
      </c>
      <c r="BK187" s="112">
        <f t="shared" si="34"/>
        <v>0</v>
      </c>
      <c r="BL187" s="14" t="s">
        <v>175</v>
      </c>
      <c r="BM187" s="219" t="s">
        <v>311</v>
      </c>
    </row>
    <row r="188" spans="1:65" s="2" customFormat="1" ht="14.45" customHeight="1">
      <c r="A188" s="32"/>
      <c r="B188" s="33"/>
      <c r="C188" s="207" t="s">
        <v>312</v>
      </c>
      <c r="D188" s="207" t="s">
        <v>171</v>
      </c>
      <c r="E188" s="208" t="s">
        <v>313</v>
      </c>
      <c r="F188" s="209" t="s">
        <v>314</v>
      </c>
      <c r="G188" s="210" t="s">
        <v>179</v>
      </c>
      <c r="H188" s="211">
        <v>3.3730000000000002</v>
      </c>
      <c r="I188" s="212"/>
      <c r="J188" s="213">
        <f t="shared" si="25"/>
        <v>0</v>
      </c>
      <c r="K188" s="214"/>
      <c r="L188" s="35"/>
      <c r="M188" s="215" t="s">
        <v>1</v>
      </c>
      <c r="N188" s="216" t="s">
        <v>49</v>
      </c>
      <c r="O188" s="69"/>
      <c r="P188" s="217">
        <f t="shared" si="26"/>
        <v>0</v>
      </c>
      <c r="Q188" s="217">
        <v>2.4533999999999998</v>
      </c>
      <c r="R188" s="217">
        <f t="shared" si="27"/>
        <v>8.2753181999999992</v>
      </c>
      <c r="S188" s="217">
        <v>0</v>
      </c>
      <c r="T188" s="218">
        <f t="shared" si="28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175</v>
      </c>
      <c r="AT188" s="219" t="s">
        <v>171</v>
      </c>
      <c r="AU188" s="219" t="s">
        <v>93</v>
      </c>
      <c r="AY188" s="14" t="s">
        <v>169</v>
      </c>
      <c r="BE188" s="112">
        <f t="shared" si="29"/>
        <v>0</v>
      </c>
      <c r="BF188" s="112">
        <f t="shared" si="30"/>
        <v>0</v>
      </c>
      <c r="BG188" s="112">
        <f t="shared" si="31"/>
        <v>0</v>
      </c>
      <c r="BH188" s="112">
        <f t="shared" si="32"/>
        <v>0</v>
      </c>
      <c r="BI188" s="112">
        <f t="shared" si="33"/>
        <v>0</v>
      </c>
      <c r="BJ188" s="14" t="s">
        <v>37</v>
      </c>
      <c r="BK188" s="112">
        <f t="shared" si="34"/>
        <v>0</v>
      </c>
      <c r="BL188" s="14" t="s">
        <v>175</v>
      </c>
      <c r="BM188" s="219" t="s">
        <v>315</v>
      </c>
    </row>
    <row r="189" spans="1:65" s="2" customFormat="1" ht="14.45" customHeight="1">
      <c r="A189" s="32"/>
      <c r="B189" s="33"/>
      <c r="C189" s="207" t="s">
        <v>316</v>
      </c>
      <c r="D189" s="207" t="s">
        <v>171</v>
      </c>
      <c r="E189" s="208" t="s">
        <v>317</v>
      </c>
      <c r="F189" s="209" t="s">
        <v>318</v>
      </c>
      <c r="G189" s="210" t="s">
        <v>174</v>
      </c>
      <c r="H189" s="211">
        <v>14.79</v>
      </c>
      <c r="I189" s="212"/>
      <c r="J189" s="213">
        <f t="shared" si="25"/>
        <v>0</v>
      </c>
      <c r="K189" s="214"/>
      <c r="L189" s="35"/>
      <c r="M189" s="215" t="s">
        <v>1</v>
      </c>
      <c r="N189" s="216" t="s">
        <v>49</v>
      </c>
      <c r="O189" s="69"/>
      <c r="P189" s="217">
        <f t="shared" si="26"/>
        <v>0</v>
      </c>
      <c r="Q189" s="217">
        <v>5.7600000000000004E-3</v>
      </c>
      <c r="R189" s="217">
        <f t="shared" si="27"/>
        <v>8.5190399999999999E-2</v>
      </c>
      <c r="S189" s="217">
        <v>0</v>
      </c>
      <c r="T189" s="218">
        <f t="shared" si="28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175</v>
      </c>
      <c r="AT189" s="219" t="s">
        <v>171</v>
      </c>
      <c r="AU189" s="219" t="s">
        <v>93</v>
      </c>
      <c r="AY189" s="14" t="s">
        <v>169</v>
      </c>
      <c r="BE189" s="112">
        <f t="shared" si="29"/>
        <v>0</v>
      </c>
      <c r="BF189" s="112">
        <f t="shared" si="30"/>
        <v>0</v>
      </c>
      <c r="BG189" s="112">
        <f t="shared" si="31"/>
        <v>0</v>
      </c>
      <c r="BH189" s="112">
        <f t="shared" si="32"/>
        <v>0</v>
      </c>
      <c r="BI189" s="112">
        <f t="shared" si="33"/>
        <v>0</v>
      </c>
      <c r="BJ189" s="14" t="s">
        <v>37</v>
      </c>
      <c r="BK189" s="112">
        <f t="shared" si="34"/>
        <v>0</v>
      </c>
      <c r="BL189" s="14" t="s">
        <v>175</v>
      </c>
      <c r="BM189" s="219" t="s">
        <v>319</v>
      </c>
    </row>
    <row r="190" spans="1:65" s="2" customFormat="1" ht="14.45" customHeight="1">
      <c r="A190" s="32"/>
      <c r="B190" s="33"/>
      <c r="C190" s="207" t="s">
        <v>320</v>
      </c>
      <c r="D190" s="207" t="s">
        <v>171</v>
      </c>
      <c r="E190" s="208" t="s">
        <v>321</v>
      </c>
      <c r="F190" s="209" t="s">
        <v>322</v>
      </c>
      <c r="G190" s="210" t="s">
        <v>174</v>
      </c>
      <c r="H190" s="211">
        <v>14.79</v>
      </c>
      <c r="I190" s="212"/>
      <c r="J190" s="213">
        <f t="shared" si="25"/>
        <v>0</v>
      </c>
      <c r="K190" s="214"/>
      <c r="L190" s="35"/>
      <c r="M190" s="215" t="s">
        <v>1</v>
      </c>
      <c r="N190" s="216" t="s">
        <v>49</v>
      </c>
      <c r="O190" s="69"/>
      <c r="P190" s="217">
        <f t="shared" si="26"/>
        <v>0</v>
      </c>
      <c r="Q190" s="217">
        <v>0</v>
      </c>
      <c r="R190" s="217">
        <f t="shared" si="27"/>
        <v>0</v>
      </c>
      <c r="S190" s="217">
        <v>0</v>
      </c>
      <c r="T190" s="218">
        <f t="shared" si="28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175</v>
      </c>
      <c r="AT190" s="219" t="s">
        <v>171</v>
      </c>
      <c r="AU190" s="219" t="s">
        <v>93</v>
      </c>
      <c r="AY190" s="14" t="s">
        <v>169</v>
      </c>
      <c r="BE190" s="112">
        <f t="shared" si="29"/>
        <v>0</v>
      </c>
      <c r="BF190" s="112">
        <f t="shared" si="30"/>
        <v>0</v>
      </c>
      <c r="BG190" s="112">
        <f t="shared" si="31"/>
        <v>0</v>
      </c>
      <c r="BH190" s="112">
        <f t="shared" si="32"/>
        <v>0</v>
      </c>
      <c r="BI190" s="112">
        <f t="shared" si="33"/>
        <v>0</v>
      </c>
      <c r="BJ190" s="14" t="s">
        <v>37</v>
      </c>
      <c r="BK190" s="112">
        <f t="shared" si="34"/>
        <v>0</v>
      </c>
      <c r="BL190" s="14" t="s">
        <v>175</v>
      </c>
      <c r="BM190" s="219" t="s">
        <v>323</v>
      </c>
    </row>
    <row r="191" spans="1:65" s="2" customFormat="1" ht="14.45" customHeight="1">
      <c r="A191" s="32"/>
      <c r="B191" s="33"/>
      <c r="C191" s="207" t="s">
        <v>324</v>
      </c>
      <c r="D191" s="207" t="s">
        <v>171</v>
      </c>
      <c r="E191" s="208" t="s">
        <v>325</v>
      </c>
      <c r="F191" s="209" t="s">
        <v>326</v>
      </c>
      <c r="G191" s="210" t="s">
        <v>245</v>
      </c>
      <c r="H191" s="211">
        <v>0.247</v>
      </c>
      <c r="I191" s="212"/>
      <c r="J191" s="213">
        <f t="shared" si="25"/>
        <v>0</v>
      </c>
      <c r="K191" s="214"/>
      <c r="L191" s="35"/>
      <c r="M191" s="215" t="s">
        <v>1</v>
      </c>
      <c r="N191" s="216" t="s">
        <v>49</v>
      </c>
      <c r="O191" s="69"/>
      <c r="P191" s="217">
        <f t="shared" si="26"/>
        <v>0</v>
      </c>
      <c r="Q191" s="217">
        <v>1.06277</v>
      </c>
      <c r="R191" s="217">
        <f t="shared" si="27"/>
        <v>0.26250418999999997</v>
      </c>
      <c r="S191" s="217">
        <v>0</v>
      </c>
      <c r="T191" s="218">
        <f t="shared" si="28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175</v>
      </c>
      <c r="AT191" s="219" t="s">
        <v>171</v>
      </c>
      <c r="AU191" s="219" t="s">
        <v>93</v>
      </c>
      <c r="AY191" s="14" t="s">
        <v>169</v>
      </c>
      <c r="BE191" s="112">
        <f t="shared" si="29"/>
        <v>0</v>
      </c>
      <c r="BF191" s="112">
        <f t="shared" si="30"/>
        <v>0</v>
      </c>
      <c r="BG191" s="112">
        <f t="shared" si="31"/>
        <v>0</v>
      </c>
      <c r="BH191" s="112">
        <f t="shared" si="32"/>
        <v>0</v>
      </c>
      <c r="BI191" s="112">
        <f t="shared" si="33"/>
        <v>0</v>
      </c>
      <c r="BJ191" s="14" t="s">
        <v>37</v>
      </c>
      <c r="BK191" s="112">
        <f t="shared" si="34"/>
        <v>0</v>
      </c>
      <c r="BL191" s="14" t="s">
        <v>175</v>
      </c>
      <c r="BM191" s="219" t="s">
        <v>327</v>
      </c>
    </row>
    <row r="192" spans="1:65" s="2" customFormat="1" ht="49.15" customHeight="1">
      <c r="A192" s="32"/>
      <c r="B192" s="33"/>
      <c r="C192" s="207" t="s">
        <v>328</v>
      </c>
      <c r="D192" s="207" t="s">
        <v>171</v>
      </c>
      <c r="E192" s="208" t="s">
        <v>329</v>
      </c>
      <c r="F192" s="209" t="s">
        <v>330</v>
      </c>
      <c r="G192" s="210" t="s">
        <v>174</v>
      </c>
      <c r="H192" s="211">
        <v>130.19999999999999</v>
      </c>
      <c r="I192" s="212"/>
      <c r="J192" s="213">
        <f t="shared" si="25"/>
        <v>0</v>
      </c>
      <c r="K192" s="214"/>
      <c r="L192" s="35"/>
      <c r="M192" s="215" t="s">
        <v>1</v>
      </c>
      <c r="N192" s="216" t="s">
        <v>49</v>
      </c>
      <c r="O192" s="69"/>
      <c r="P192" s="217">
        <f t="shared" si="26"/>
        <v>0</v>
      </c>
      <c r="Q192" s="217">
        <v>0</v>
      </c>
      <c r="R192" s="217">
        <f t="shared" si="27"/>
        <v>0</v>
      </c>
      <c r="S192" s="217">
        <v>0</v>
      </c>
      <c r="T192" s="218">
        <f t="shared" si="28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175</v>
      </c>
      <c r="AT192" s="219" t="s">
        <v>171</v>
      </c>
      <c r="AU192" s="219" t="s">
        <v>93</v>
      </c>
      <c r="AY192" s="14" t="s">
        <v>169</v>
      </c>
      <c r="BE192" s="112">
        <f t="shared" si="29"/>
        <v>0</v>
      </c>
      <c r="BF192" s="112">
        <f t="shared" si="30"/>
        <v>0</v>
      </c>
      <c r="BG192" s="112">
        <f t="shared" si="31"/>
        <v>0</v>
      </c>
      <c r="BH192" s="112">
        <f t="shared" si="32"/>
        <v>0</v>
      </c>
      <c r="BI192" s="112">
        <f t="shared" si="33"/>
        <v>0</v>
      </c>
      <c r="BJ192" s="14" t="s">
        <v>37</v>
      </c>
      <c r="BK192" s="112">
        <f t="shared" si="34"/>
        <v>0</v>
      </c>
      <c r="BL192" s="14" t="s">
        <v>175</v>
      </c>
      <c r="BM192" s="219" t="s">
        <v>331</v>
      </c>
    </row>
    <row r="193" spans="1:65" s="2" customFormat="1" ht="14.45" customHeight="1">
      <c r="A193" s="32"/>
      <c r="B193" s="33"/>
      <c r="C193" s="207" t="s">
        <v>332</v>
      </c>
      <c r="D193" s="207" t="s">
        <v>171</v>
      </c>
      <c r="E193" s="208" t="s">
        <v>248</v>
      </c>
      <c r="F193" s="209" t="s">
        <v>249</v>
      </c>
      <c r="G193" s="210" t="s">
        <v>179</v>
      </c>
      <c r="H193" s="211">
        <v>3.3730000000000002</v>
      </c>
      <c r="I193" s="212"/>
      <c r="J193" s="213">
        <f t="shared" si="25"/>
        <v>0</v>
      </c>
      <c r="K193" s="214"/>
      <c r="L193" s="35"/>
      <c r="M193" s="215" t="s">
        <v>1</v>
      </c>
      <c r="N193" s="216" t="s">
        <v>49</v>
      </c>
      <c r="O193" s="69"/>
      <c r="P193" s="217">
        <f t="shared" si="26"/>
        <v>0</v>
      </c>
      <c r="Q193" s="217">
        <v>0</v>
      </c>
      <c r="R193" s="217">
        <f t="shared" si="27"/>
        <v>0</v>
      </c>
      <c r="S193" s="217">
        <v>0</v>
      </c>
      <c r="T193" s="218">
        <f t="shared" si="28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175</v>
      </c>
      <c r="AT193" s="219" t="s">
        <v>171</v>
      </c>
      <c r="AU193" s="219" t="s">
        <v>93</v>
      </c>
      <c r="AY193" s="14" t="s">
        <v>169</v>
      </c>
      <c r="BE193" s="112">
        <f t="shared" si="29"/>
        <v>0</v>
      </c>
      <c r="BF193" s="112">
        <f t="shared" si="30"/>
        <v>0</v>
      </c>
      <c r="BG193" s="112">
        <f t="shared" si="31"/>
        <v>0</v>
      </c>
      <c r="BH193" s="112">
        <f t="shared" si="32"/>
        <v>0</v>
      </c>
      <c r="BI193" s="112">
        <f t="shared" si="33"/>
        <v>0</v>
      </c>
      <c r="BJ193" s="14" t="s">
        <v>37</v>
      </c>
      <c r="BK193" s="112">
        <f t="shared" si="34"/>
        <v>0</v>
      </c>
      <c r="BL193" s="14" t="s">
        <v>175</v>
      </c>
      <c r="BM193" s="219" t="s">
        <v>333</v>
      </c>
    </row>
    <row r="194" spans="1:65" s="12" customFormat="1" ht="22.9" customHeight="1">
      <c r="B194" s="191"/>
      <c r="C194" s="192"/>
      <c r="D194" s="193" t="s">
        <v>83</v>
      </c>
      <c r="E194" s="205" t="s">
        <v>188</v>
      </c>
      <c r="F194" s="205" t="s">
        <v>334</v>
      </c>
      <c r="G194" s="192"/>
      <c r="H194" s="192"/>
      <c r="I194" s="195"/>
      <c r="J194" s="206">
        <f>BK194</f>
        <v>0</v>
      </c>
      <c r="K194" s="192"/>
      <c r="L194" s="197"/>
      <c r="M194" s="198"/>
      <c r="N194" s="199"/>
      <c r="O194" s="199"/>
      <c r="P194" s="200">
        <f>P195</f>
        <v>0</v>
      </c>
      <c r="Q194" s="199"/>
      <c r="R194" s="200">
        <f>R195</f>
        <v>0</v>
      </c>
      <c r="S194" s="199"/>
      <c r="T194" s="201">
        <f>T195</f>
        <v>0</v>
      </c>
      <c r="AR194" s="202" t="s">
        <v>37</v>
      </c>
      <c r="AT194" s="203" t="s">
        <v>83</v>
      </c>
      <c r="AU194" s="203" t="s">
        <v>37</v>
      </c>
      <c r="AY194" s="202" t="s">
        <v>169</v>
      </c>
      <c r="BK194" s="204">
        <f>BK195</f>
        <v>0</v>
      </c>
    </row>
    <row r="195" spans="1:65" s="2" customFormat="1" ht="14.45" customHeight="1">
      <c r="A195" s="32"/>
      <c r="B195" s="33"/>
      <c r="C195" s="207" t="s">
        <v>335</v>
      </c>
      <c r="D195" s="207" t="s">
        <v>171</v>
      </c>
      <c r="E195" s="208" t="s">
        <v>336</v>
      </c>
      <c r="F195" s="209" t="s">
        <v>337</v>
      </c>
      <c r="G195" s="210" t="s">
        <v>174</v>
      </c>
      <c r="H195" s="211">
        <v>40.299999999999997</v>
      </c>
      <c r="I195" s="212"/>
      <c r="J195" s="213">
        <f>ROUND(I195*H195,2)</f>
        <v>0</v>
      </c>
      <c r="K195" s="214"/>
      <c r="L195" s="35"/>
      <c r="M195" s="215" t="s">
        <v>1</v>
      </c>
      <c r="N195" s="216" t="s">
        <v>49</v>
      </c>
      <c r="O195" s="69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175</v>
      </c>
      <c r="AT195" s="219" t="s">
        <v>171</v>
      </c>
      <c r="AU195" s="219" t="s">
        <v>93</v>
      </c>
      <c r="AY195" s="14" t="s">
        <v>169</v>
      </c>
      <c r="BE195" s="112">
        <f>IF(N195="základní",J195,0)</f>
        <v>0</v>
      </c>
      <c r="BF195" s="112">
        <f>IF(N195="snížená",J195,0)</f>
        <v>0</v>
      </c>
      <c r="BG195" s="112">
        <f>IF(N195="zákl. přenesená",J195,0)</f>
        <v>0</v>
      </c>
      <c r="BH195" s="112">
        <f>IF(N195="sníž. přenesená",J195,0)</f>
        <v>0</v>
      </c>
      <c r="BI195" s="112">
        <f>IF(N195="nulová",J195,0)</f>
        <v>0</v>
      </c>
      <c r="BJ195" s="14" t="s">
        <v>37</v>
      </c>
      <c r="BK195" s="112">
        <f>ROUND(I195*H195,2)</f>
        <v>0</v>
      </c>
      <c r="BL195" s="14" t="s">
        <v>175</v>
      </c>
      <c r="BM195" s="219" t="s">
        <v>338</v>
      </c>
    </row>
    <row r="196" spans="1:65" s="12" customFormat="1" ht="22.9" customHeight="1">
      <c r="B196" s="191"/>
      <c r="C196" s="192"/>
      <c r="D196" s="193" t="s">
        <v>83</v>
      </c>
      <c r="E196" s="205" t="s">
        <v>192</v>
      </c>
      <c r="F196" s="205" t="s">
        <v>339</v>
      </c>
      <c r="G196" s="192"/>
      <c r="H196" s="192"/>
      <c r="I196" s="195"/>
      <c r="J196" s="206">
        <f>BK196</f>
        <v>0</v>
      </c>
      <c r="K196" s="192"/>
      <c r="L196" s="197"/>
      <c r="M196" s="198"/>
      <c r="N196" s="199"/>
      <c r="O196" s="199"/>
      <c r="P196" s="200">
        <f>SUM(P197:P213)</f>
        <v>0</v>
      </c>
      <c r="Q196" s="199"/>
      <c r="R196" s="200">
        <f>SUM(R197:R213)</f>
        <v>26.056784260000001</v>
      </c>
      <c r="S196" s="199"/>
      <c r="T196" s="201">
        <f>SUM(T197:T213)</f>
        <v>0</v>
      </c>
      <c r="AR196" s="202" t="s">
        <v>37</v>
      </c>
      <c r="AT196" s="203" t="s">
        <v>83</v>
      </c>
      <c r="AU196" s="203" t="s">
        <v>37</v>
      </c>
      <c r="AY196" s="202" t="s">
        <v>169</v>
      </c>
      <c r="BK196" s="204">
        <f>SUM(BK197:BK213)</f>
        <v>0</v>
      </c>
    </row>
    <row r="197" spans="1:65" s="2" customFormat="1" ht="24.2" customHeight="1">
      <c r="A197" s="32"/>
      <c r="B197" s="33"/>
      <c r="C197" s="207" t="s">
        <v>340</v>
      </c>
      <c r="D197" s="207" t="s">
        <v>171</v>
      </c>
      <c r="E197" s="208" t="s">
        <v>341</v>
      </c>
      <c r="F197" s="209" t="s">
        <v>342</v>
      </c>
      <c r="G197" s="210" t="s">
        <v>174</v>
      </c>
      <c r="H197" s="211">
        <v>39.479999999999997</v>
      </c>
      <c r="I197" s="212"/>
      <c r="J197" s="213">
        <f t="shared" ref="J197:J213" si="35">ROUND(I197*H197,2)</f>
        <v>0</v>
      </c>
      <c r="K197" s="214"/>
      <c r="L197" s="35"/>
      <c r="M197" s="215" t="s">
        <v>1</v>
      </c>
      <c r="N197" s="216" t="s">
        <v>49</v>
      </c>
      <c r="O197" s="69"/>
      <c r="P197" s="217">
        <f t="shared" ref="P197:P213" si="36">O197*H197</f>
        <v>0</v>
      </c>
      <c r="Q197" s="217">
        <v>4.1529999999999997E-2</v>
      </c>
      <c r="R197" s="217">
        <f t="shared" ref="R197:R213" si="37">Q197*H197</f>
        <v>1.6396043999999999</v>
      </c>
      <c r="S197" s="217">
        <v>0</v>
      </c>
      <c r="T197" s="218">
        <f t="shared" ref="T197:T213" si="38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175</v>
      </c>
      <c r="AT197" s="219" t="s">
        <v>171</v>
      </c>
      <c r="AU197" s="219" t="s">
        <v>93</v>
      </c>
      <c r="AY197" s="14" t="s">
        <v>169</v>
      </c>
      <c r="BE197" s="112">
        <f t="shared" ref="BE197:BE213" si="39">IF(N197="základní",J197,0)</f>
        <v>0</v>
      </c>
      <c r="BF197" s="112">
        <f t="shared" ref="BF197:BF213" si="40">IF(N197="snížená",J197,0)</f>
        <v>0</v>
      </c>
      <c r="BG197" s="112">
        <f t="shared" ref="BG197:BG213" si="41">IF(N197="zákl. přenesená",J197,0)</f>
        <v>0</v>
      </c>
      <c r="BH197" s="112">
        <f t="shared" ref="BH197:BH213" si="42">IF(N197="sníž. přenesená",J197,0)</f>
        <v>0</v>
      </c>
      <c r="BI197" s="112">
        <f t="shared" ref="BI197:BI213" si="43">IF(N197="nulová",J197,0)</f>
        <v>0</v>
      </c>
      <c r="BJ197" s="14" t="s">
        <v>37</v>
      </c>
      <c r="BK197" s="112">
        <f t="shared" ref="BK197:BK213" si="44">ROUND(I197*H197,2)</f>
        <v>0</v>
      </c>
      <c r="BL197" s="14" t="s">
        <v>175</v>
      </c>
      <c r="BM197" s="219" t="s">
        <v>343</v>
      </c>
    </row>
    <row r="198" spans="1:65" s="2" customFormat="1" ht="24.2" customHeight="1">
      <c r="A198" s="32"/>
      <c r="B198" s="33"/>
      <c r="C198" s="207" t="s">
        <v>344</v>
      </c>
      <c r="D198" s="207" t="s">
        <v>171</v>
      </c>
      <c r="E198" s="208" t="s">
        <v>345</v>
      </c>
      <c r="F198" s="209" t="s">
        <v>346</v>
      </c>
      <c r="G198" s="210" t="s">
        <v>174</v>
      </c>
      <c r="H198" s="211">
        <v>27.140999999999998</v>
      </c>
      <c r="I198" s="212"/>
      <c r="J198" s="213">
        <f t="shared" si="35"/>
        <v>0</v>
      </c>
      <c r="K198" s="214"/>
      <c r="L198" s="35"/>
      <c r="M198" s="215" t="s">
        <v>1</v>
      </c>
      <c r="N198" s="216" t="s">
        <v>49</v>
      </c>
      <c r="O198" s="69"/>
      <c r="P198" s="217">
        <f t="shared" si="36"/>
        <v>0</v>
      </c>
      <c r="Q198" s="217">
        <v>3.3579999999999999E-2</v>
      </c>
      <c r="R198" s="217">
        <f t="shared" si="37"/>
        <v>0.91139477999999996</v>
      </c>
      <c r="S198" s="217">
        <v>0</v>
      </c>
      <c r="T198" s="218">
        <f t="shared" si="38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175</v>
      </c>
      <c r="AT198" s="219" t="s">
        <v>171</v>
      </c>
      <c r="AU198" s="219" t="s">
        <v>93</v>
      </c>
      <c r="AY198" s="14" t="s">
        <v>169</v>
      </c>
      <c r="BE198" s="112">
        <f t="shared" si="39"/>
        <v>0</v>
      </c>
      <c r="BF198" s="112">
        <f t="shared" si="40"/>
        <v>0</v>
      </c>
      <c r="BG198" s="112">
        <f t="shared" si="41"/>
        <v>0</v>
      </c>
      <c r="BH198" s="112">
        <f t="shared" si="42"/>
        <v>0</v>
      </c>
      <c r="BI198" s="112">
        <f t="shared" si="43"/>
        <v>0</v>
      </c>
      <c r="BJ198" s="14" t="s">
        <v>37</v>
      </c>
      <c r="BK198" s="112">
        <f t="shared" si="44"/>
        <v>0</v>
      </c>
      <c r="BL198" s="14" t="s">
        <v>175</v>
      </c>
      <c r="BM198" s="219" t="s">
        <v>347</v>
      </c>
    </row>
    <row r="199" spans="1:65" s="2" customFormat="1" ht="24.2" customHeight="1">
      <c r="A199" s="32"/>
      <c r="B199" s="33"/>
      <c r="C199" s="207" t="s">
        <v>348</v>
      </c>
      <c r="D199" s="207" t="s">
        <v>171</v>
      </c>
      <c r="E199" s="208" t="s">
        <v>349</v>
      </c>
      <c r="F199" s="209" t="s">
        <v>350</v>
      </c>
      <c r="G199" s="210" t="s">
        <v>174</v>
      </c>
      <c r="H199" s="211">
        <v>111.995</v>
      </c>
      <c r="I199" s="212"/>
      <c r="J199" s="213">
        <f t="shared" si="35"/>
        <v>0</v>
      </c>
      <c r="K199" s="214"/>
      <c r="L199" s="35"/>
      <c r="M199" s="215" t="s">
        <v>1</v>
      </c>
      <c r="N199" s="216" t="s">
        <v>49</v>
      </c>
      <c r="O199" s="69"/>
      <c r="P199" s="217">
        <f t="shared" si="36"/>
        <v>0</v>
      </c>
      <c r="Q199" s="217">
        <v>1.7000000000000001E-2</v>
      </c>
      <c r="R199" s="217">
        <f t="shared" si="37"/>
        <v>1.9039150000000002</v>
      </c>
      <c r="S199" s="217">
        <v>0</v>
      </c>
      <c r="T199" s="218">
        <f t="shared" si="38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175</v>
      </c>
      <c r="AT199" s="219" t="s">
        <v>171</v>
      </c>
      <c r="AU199" s="219" t="s">
        <v>93</v>
      </c>
      <c r="AY199" s="14" t="s">
        <v>169</v>
      </c>
      <c r="BE199" s="112">
        <f t="shared" si="39"/>
        <v>0</v>
      </c>
      <c r="BF199" s="112">
        <f t="shared" si="40"/>
        <v>0</v>
      </c>
      <c r="BG199" s="112">
        <f t="shared" si="41"/>
        <v>0</v>
      </c>
      <c r="BH199" s="112">
        <f t="shared" si="42"/>
        <v>0</v>
      </c>
      <c r="BI199" s="112">
        <f t="shared" si="43"/>
        <v>0</v>
      </c>
      <c r="BJ199" s="14" t="s">
        <v>37</v>
      </c>
      <c r="BK199" s="112">
        <f t="shared" si="44"/>
        <v>0</v>
      </c>
      <c r="BL199" s="14" t="s">
        <v>175</v>
      </c>
      <c r="BM199" s="219" t="s">
        <v>351</v>
      </c>
    </row>
    <row r="200" spans="1:65" s="2" customFormat="1" ht="24.2" customHeight="1">
      <c r="A200" s="32"/>
      <c r="B200" s="33"/>
      <c r="C200" s="207" t="s">
        <v>352</v>
      </c>
      <c r="D200" s="207" t="s">
        <v>171</v>
      </c>
      <c r="E200" s="208" t="s">
        <v>353</v>
      </c>
      <c r="F200" s="209" t="s">
        <v>354</v>
      </c>
      <c r="G200" s="210" t="s">
        <v>174</v>
      </c>
      <c r="H200" s="211">
        <v>111.995</v>
      </c>
      <c r="I200" s="212"/>
      <c r="J200" s="213">
        <f t="shared" si="35"/>
        <v>0</v>
      </c>
      <c r="K200" s="214"/>
      <c r="L200" s="35"/>
      <c r="M200" s="215" t="s">
        <v>1</v>
      </c>
      <c r="N200" s="216" t="s">
        <v>49</v>
      </c>
      <c r="O200" s="69"/>
      <c r="P200" s="217">
        <f t="shared" si="36"/>
        <v>0</v>
      </c>
      <c r="Q200" s="217">
        <v>6.1999999999999998E-3</v>
      </c>
      <c r="R200" s="217">
        <f t="shared" si="37"/>
        <v>0.69436900000000001</v>
      </c>
      <c r="S200" s="217">
        <v>0</v>
      </c>
      <c r="T200" s="218">
        <f t="shared" si="38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175</v>
      </c>
      <c r="AT200" s="219" t="s">
        <v>171</v>
      </c>
      <c r="AU200" s="219" t="s">
        <v>93</v>
      </c>
      <c r="AY200" s="14" t="s">
        <v>169</v>
      </c>
      <c r="BE200" s="112">
        <f t="shared" si="39"/>
        <v>0</v>
      </c>
      <c r="BF200" s="112">
        <f t="shared" si="40"/>
        <v>0</v>
      </c>
      <c r="BG200" s="112">
        <f t="shared" si="41"/>
        <v>0</v>
      </c>
      <c r="BH200" s="112">
        <f t="shared" si="42"/>
        <v>0</v>
      </c>
      <c r="BI200" s="112">
        <f t="shared" si="43"/>
        <v>0</v>
      </c>
      <c r="BJ200" s="14" t="s">
        <v>37</v>
      </c>
      <c r="BK200" s="112">
        <f t="shared" si="44"/>
        <v>0</v>
      </c>
      <c r="BL200" s="14" t="s">
        <v>175</v>
      </c>
      <c r="BM200" s="219" t="s">
        <v>355</v>
      </c>
    </row>
    <row r="201" spans="1:65" s="2" customFormat="1" ht="24.2" customHeight="1">
      <c r="A201" s="32"/>
      <c r="B201" s="33"/>
      <c r="C201" s="207" t="s">
        <v>356</v>
      </c>
      <c r="D201" s="207" t="s">
        <v>171</v>
      </c>
      <c r="E201" s="208" t="s">
        <v>357</v>
      </c>
      <c r="F201" s="209" t="s">
        <v>358</v>
      </c>
      <c r="G201" s="210" t="s">
        <v>174</v>
      </c>
      <c r="H201" s="211">
        <v>24.285</v>
      </c>
      <c r="I201" s="212"/>
      <c r="J201" s="213">
        <f t="shared" si="35"/>
        <v>0</v>
      </c>
      <c r="K201" s="214"/>
      <c r="L201" s="35"/>
      <c r="M201" s="215" t="s">
        <v>1</v>
      </c>
      <c r="N201" s="216" t="s">
        <v>49</v>
      </c>
      <c r="O201" s="69"/>
      <c r="P201" s="217">
        <f t="shared" si="36"/>
        <v>0</v>
      </c>
      <c r="Q201" s="217">
        <v>0</v>
      </c>
      <c r="R201" s="217">
        <f t="shared" si="37"/>
        <v>0</v>
      </c>
      <c r="S201" s="217">
        <v>0</v>
      </c>
      <c r="T201" s="218">
        <f t="shared" si="38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175</v>
      </c>
      <c r="AT201" s="219" t="s">
        <v>171</v>
      </c>
      <c r="AU201" s="219" t="s">
        <v>93</v>
      </c>
      <c r="AY201" s="14" t="s">
        <v>169</v>
      </c>
      <c r="BE201" s="112">
        <f t="shared" si="39"/>
        <v>0</v>
      </c>
      <c r="BF201" s="112">
        <f t="shared" si="40"/>
        <v>0</v>
      </c>
      <c r="BG201" s="112">
        <f t="shared" si="41"/>
        <v>0</v>
      </c>
      <c r="BH201" s="112">
        <f t="shared" si="42"/>
        <v>0</v>
      </c>
      <c r="BI201" s="112">
        <f t="shared" si="43"/>
        <v>0</v>
      </c>
      <c r="BJ201" s="14" t="s">
        <v>37</v>
      </c>
      <c r="BK201" s="112">
        <f t="shared" si="44"/>
        <v>0</v>
      </c>
      <c r="BL201" s="14" t="s">
        <v>175</v>
      </c>
      <c r="BM201" s="219" t="s">
        <v>359</v>
      </c>
    </row>
    <row r="202" spans="1:65" s="2" customFormat="1" ht="24.2" customHeight="1">
      <c r="A202" s="32"/>
      <c r="B202" s="33"/>
      <c r="C202" s="207" t="s">
        <v>360</v>
      </c>
      <c r="D202" s="207" t="s">
        <v>171</v>
      </c>
      <c r="E202" s="208" t="s">
        <v>361</v>
      </c>
      <c r="F202" s="209" t="s">
        <v>362</v>
      </c>
      <c r="G202" s="210" t="s">
        <v>174</v>
      </c>
      <c r="H202" s="211">
        <v>39.479999999999997</v>
      </c>
      <c r="I202" s="212"/>
      <c r="J202" s="213">
        <f t="shared" si="35"/>
        <v>0</v>
      </c>
      <c r="K202" s="214"/>
      <c r="L202" s="35"/>
      <c r="M202" s="215" t="s">
        <v>1</v>
      </c>
      <c r="N202" s="216" t="s">
        <v>49</v>
      </c>
      <c r="O202" s="69"/>
      <c r="P202" s="217">
        <f t="shared" si="36"/>
        <v>0</v>
      </c>
      <c r="Q202" s="217">
        <v>3.5200000000000002E-2</v>
      </c>
      <c r="R202" s="217">
        <f t="shared" si="37"/>
        <v>1.389696</v>
      </c>
      <c r="S202" s="217">
        <v>0</v>
      </c>
      <c r="T202" s="218">
        <f t="shared" si="38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175</v>
      </c>
      <c r="AT202" s="219" t="s">
        <v>171</v>
      </c>
      <c r="AU202" s="219" t="s">
        <v>93</v>
      </c>
      <c r="AY202" s="14" t="s">
        <v>169</v>
      </c>
      <c r="BE202" s="112">
        <f t="shared" si="39"/>
        <v>0</v>
      </c>
      <c r="BF202" s="112">
        <f t="shared" si="40"/>
        <v>0</v>
      </c>
      <c r="BG202" s="112">
        <f t="shared" si="41"/>
        <v>0</v>
      </c>
      <c r="BH202" s="112">
        <f t="shared" si="42"/>
        <v>0</v>
      </c>
      <c r="BI202" s="112">
        <f t="shared" si="43"/>
        <v>0</v>
      </c>
      <c r="BJ202" s="14" t="s">
        <v>37</v>
      </c>
      <c r="BK202" s="112">
        <f t="shared" si="44"/>
        <v>0</v>
      </c>
      <c r="BL202" s="14" t="s">
        <v>175</v>
      </c>
      <c r="BM202" s="219" t="s">
        <v>363</v>
      </c>
    </row>
    <row r="203" spans="1:65" s="2" customFormat="1" ht="24.2" customHeight="1">
      <c r="A203" s="32"/>
      <c r="B203" s="33"/>
      <c r="C203" s="207" t="s">
        <v>364</v>
      </c>
      <c r="D203" s="207" t="s">
        <v>171</v>
      </c>
      <c r="E203" s="208" t="s">
        <v>365</v>
      </c>
      <c r="F203" s="209" t="s">
        <v>366</v>
      </c>
      <c r="G203" s="210" t="s">
        <v>174</v>
      </c>
      <c r="H203" s="211">
        <v>123.605</v>
      </c>
      <c r="I203" s="212"/>
      <c r="J203" s="213">
        <f t="shared" si="35"/>
        <v>0</v>
      </c>
      <c r="K203" s="214"/>
      <c r="L203" s="35"/>
      <c r="M203" s="215" t="s">
        <v>1</v>
      </c>
      <c r="N203" s="216" t="s">
        <v>49</v>
      </c>
      <c r="O203" s="69"/>
      <c r="P203" s="217">
        <f t="shared" si="36"/>
        <v>0</v>
      </c>
      <c r="Q203" s="217">
        <v>1.5959999999999998E-2</v>
      </c>
      <c r="R203" s="217">
        <f t="shared" si="37"/>
        <v>1.9727357999999999</v>
      </c>
      <c r="S203" s="217">
        <v>0</v>
      </c>
      <c r="T203" s="218">
        <f t="shared" si="38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175</v>
      </c>
      <c r="AT203" s="219" t="s">
        <v>171</v>
      </c>
      <c r="AU203" s="219" t="s">
        <v>93</v>
      </c>
      <c r="AY203" s="14" t="s">
        <v>169</v>
      </c>
      <c r="BE203" s="112">
        <f t="shared" si="39"/>
        <v>0</v>
      </c>
      <c r="BF203" s="112">
        <f t="shared" si="40"/>
        <v>0</v>
      </c>
      <c r="BG203" s="112">
        <f t="shared" si="41"/>
        <v>0</v>
      </c>
      <c r="BH203" s="112">
        <f t="shared" si="42"/>
        <v>0</v>
      </c>
      <c r="BI203" s="112">
        <f t="shared" si="43"/>
        <v>0</v>
      </c>
      <c r="BJ203" s="14" t="s">
        <v>37</v>
      </c>
      <c r="BK203" s="112">
        <f t="shared" si="44"/>
        <v>0</v>
      </c>
      <c r="BL203" s="14" t="s">
        <v>175</v>
      </c>
      <c r="BM203" s="219" t="s">
        <v>367</v>
      </c>
    </row>
    <row r="204" spans="1:65" s="2" customFormat="1" ht="24.2" customHeight="1">
      <c r="A204" s="32"/>
      <c r="B204" s="33"/>
      <c r="C204" s="207" t="s">
        <v>368</v>
      </c>
      <c r="D204" s="207" t="s">
        <v>171</v>
      </c>
      <c r="E204" s="208" t="s">
        <v>369</v>
      </c>
      <c r="F204" s="209" t="s">
        <v>370</v>
      </c>
      <c r="G204" s="210" t="s">
        <v>174</v>
      </c>
      <c r="H204" s="211">
        <v>19.030999999999999</v>
      </c>
      <c r="I204" s="212"/>
      <c r="J204" s="213">
        <f t="shared" si="35"/>
        <v>0</v>
      </c>
      <c r="K204" s="214"/>
      <c r="L204" s="35"/>
      <c r="M204" s="215" t="s">
        <v>1</v>
      </c>
      <c r="N204" s="216" t="s">
        <v>49</v>
      </c>
      <c r="O204" s="69"/>
      <c r="P204" s="217">
        <f t="shared" si="36"/>
        <v>0</v>
      </c>
      <c r="Q204" s="217">
        <v>0</v>
      </c>
      <c r="R204" s="217">
        <f t="shared" si="37"/>
        <v>0</v>
      </c>
      <c r="S204" s="217">
        <v>0</v>
      </c>
      <c r="T204" s="218">
        <f t="shared" si="38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175</v>
      </c>
      <c r="AT204" s="219" t="s">
        <v>171</v>
      </c>
      <c r="AU204" s="219" t="s">
        <v>93</v>
      </c>
      <c r="AY204" s="14" t="s">
        <v>169</v>
      </c>
      <c r="BE204" s="112">
        <f t="shared" si="39"/>
        <v>0</v>
      </c>
      <c r="BF204" s="112">
        <f t="shared" si="40"/>
        <v>0</v>
      </c>
      <c r="BG204" s="112">
        <f t="shared" si="41"/>
        <v>0</v>
      </c>
      <c r="BH204" s="112">
        <f t="shared" si="42"/>
        <v>0</v>
      </c>
      <c r="BI204" s="112">
        <f t="shared" si="43"/>
        <v>0</v>
      </c>
      <c r="BJ204" s="14" t="s">
        <v>37</v>
      </c>
      <c r="BK204" s="112">
        <f t="shared" si="44"/>
        <v>0</v>
      </c>
      <c r="BL204" s="14" t="s">
        <v>175</v>
      </c>
      <c r="BM204" s="219" t="s">
        <v>371</v>
      </c>
    </row>
    <row r="205" spans="1:65" s="2" customFormat="1" ht="24.2" customHeight="1">
      <c r="A205" s="32"/>
      <c r="B205" s="33"/>
      <c r="C205" s="207" t="s">
        <v>372</v>
      </c>
      <c r="D205" s="207" t="s">
        <v>171</v>
      </c>
      <c r="E205" s="208" t="s">
        <v>373</v>
      </c>
      <c r="F205" s="209" t="s">
        <v>374</v>
      </c>
      <c r="G205" s="210" t="s">
        <v>179</v>
      </c>
      <c r="H205" s="211">
        <v>6.65</v>
      </c>
      <c r="I205" s="212"/>
      <c r="J205" s="213">
        <f t="shared" si="35"/>
        <v>0</v>
      </c>
      <c r="K205" s="214"/>
      <c r="L205" s="35"/>
      <c r="M205" s="215" t="s">
        <v>1</v>
      </c>
      <c r="N205" s="216" t="s">
        <v>49</v>
      </c>
      <c r="O205" s="69"/>
      <c r="P205" s="217">
        <f t="shared" si="36"/>
        <v>0</v>
      </c>
      <c r="Q205" s="217">
        <v>2.45329</v>
      </c>
      <c r="R205" s="217">
        <f t="shared" si="37"/>
        <v>16.3143785</v>
      </c>
      <c r="S205" s="217">
        <v>0</v>
      </c>
      <c r="T205" s="218">
        <f t="shared" si="38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175</v>
      </c>
      <c r="AT205" s="219" t="s">
        <v>171</v>
      </c>
      <c r="AU205" s="219" t="s">
        <v>93</v>
      </c>
      <c r="AY205" s="14" t="s">
        <v>169</v>
      </c>
      <c r="BE205" s="112">
        <f t="shared" si="39"/>
        <v>0</v>
      </c>
      <c r="BF205" s="112">
        <f t="shared" si="40"/>
        <v>0</v>
      </c>
      <c r="BG205" s="112">
        <f t="shared" si="41"/>
        <v>0</v>
      </c>
      <c r="BH205" s="112">
        <f t="shared" si="42"/>
        <v>0</v>
      </c>
      <c r="BI205" s="112">
        <f t="shared" si="43"/>
        <v>0</v>
      </c>
      <c r="BJ205" s="14" t="s">
        <v>37</v>
      </c>
      <c r="BK205" s="112">
        <f t="shared" si="44"/>
        <v>0</v>
      </c>
      <c r="BL205" s="14" t="s">
        <v>175</v>
      </c>
      <c r="BM205" s="219" t="s">
        <v>375</v>
      </c>
    </row>
    <row r="206" spans="1:65" s="2" customFormat="1" ht="24.2" customHeight="1">
      <c r="A206" s="32"/>
      <c r="B206" s="33"/>
      <c r="C206" s="207" t="s">
        <v>376</v>
      </c>
      <c r="D206" s="207" t="s">
        <v>171</v>
      </c>
      <c r="E206" s="208" t="s">
        <v>377</v>
      </c>
      <c r="F206" s="209" t="s">
        <v>378</v>
      </c>
      <c r="G206" s="210" t="s">
        <v>179</v>
      </c>
      <c r="H206" s="211">
        <v>0.16300000000000001</v>
      </c>
      <c r="I206" s="212"/>
      <c r="J206" s="213">
        <f t="shared" si="35"/>
        <v>0</v>
      </c>
      <c r="K206" s="214"/>
      <c r="L206" s="35"/>
      <c r="M206" s="215" t="s">
        <v>1</v>
      </c>
      <c r="N206" s="216" t="s">
        <v>49</v>
      </c>
      <c r="O206" s="69"/>
      <c r="P206" s="217">
        <f t="shared" si="36"/>
        <v>0</v>
      </c>
      <c r="Q206" s="217">
        <v>2.2563399999999998</v>
      </c>
      <c r="R206" s="217">
        <f t="shared" si="37"/>
        <v>0.36778341999999997</v>
      </c>
      <c r="S206" s="217">
        <v>0</v>
      </c>
      <c r="T206" s="218">
        <f t="shared" si="38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175</v>
      </c>
      <c r="AT206" s="219" t="s">
        <v>171</v>
      </c>
      <c r="AU206" s="219" t="s">
        <v>93</v>
      </c>
      <c r="AY206" s="14" t="s">
        <v>169</v>
      </c>
      <c r="BE206" s="112">
        <f t="shared" si="39"/>
        <v>0</v>
      </c>
      <c r="BF206" s="112">
        <f t="shared" si="40"/>
        <v>0</v>
      </c>
      <c r="BG206" s="112">
        <f t="shared" si="41"/>
        <v>0</v>
      </c>
      <c r="BH206" s="112">
        <f t="shared" si="42"/>
        <v>0</v>
      </c>
      <c r="BI206" s="112">
        <f t="shared" si="43"/>
        <v>0</v>
      </c>
      <c r="BJ206" s="14" t="s">
        <v>37</v>
      </c>
      <c r="BK206" s="112">
        <f t="shared" si="44"/>
        <v>0</v>
      </c>
      <c r="BL206" s="14" t="s">
        <v>175</v>
      </c>
      <c r="BM206" s="219" t="s">
        <v>379</v>
      </c>
    </row>
    <row r="207" spans="1:65" s="2" customFormat="1" ht="24.2" customHeight="1">
      <c r="A207" s="32"/>
      <c r="B207" s="33"/>
      <c r="C207" s="207" t="s">
        <v>380</v>
      </c>
      <c r="D207" s="207" t="s">
        <v>171</v>
      </c>
      <c r="E207" s="208" t="s">
        <v>381</v>
      </c>
      <c r="F207" s="209" t="s">
        <v>382</v>
      </c>
      <c r="G207" s="210" t="s">
        <v>179</v>
      </c>
      <c r="H207" s="211">
        <v>6.65</v>
      </c>
      <c r="I207" s="212"/>
      <c r="J207" s="213">
        <f t="shared" si="35"/>
        <v>0</v>
      </c>
      <c r="K207" s="214"/>
      <c r="L207" s="35"/>
      <c r="M207" s="215" t="s">
        <v>1</v>
      </c>
      <c r="N207" s="216" t="s">
        <v>49</v>
      </c>
      <c r="O207" s="69"/>
      <c r="P207" s="217">
        <f t="shared" si="36"/>
        <v>0</v>
      </c>
      <c r="Q207" s="217">
        <v>0.01</v>
      </c>
      <c r="R207" s="217">
        <f t="shared" si="37"/>
        <v>6.6500000000000004E-2</v>
      </c>
      <c r="S207" s="217">
        <v>0</v>
      </c>
      <c r="T207" s="218">
        <f t="shared" si="38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175</v>
      </c>
      <c r="AT207" s="219" t="s">
        <v>171</v>
      </c>
      <c r="AU207" s="219" t="s">
        <v>93</v>
      </c>
      <c r="AY207" s="14" t="s">
        <v>169</v>
      </c>
      <c r="BE207" s="112">
        <f t="shared" si="39"/>
        <v>0</v>
      </c>
      <c r="BF207" s="112">
        <f t="shared" si="40"/>
        <v>0</v>
      </c>
      <c r="BG207" s="112">
        <f t="shared" si="41"/>
        <v>0</v>
      </c>
      <c r="BH207" s="112">
        <f t="shared" si="42"/>
        <v>0</v>
      </c>
      <c r="BI207" s="112">
        <f t="shared" si="43"/>
        <v>0</v>
      </c>
      <c r="BJ207" s="14" t="s">
        <v>37</v>
      </c>
      <c r="BK207" s="112">
        <f t="shared" si="44"/>
        <v>0</v>
      </c>
      <c r="BL207" s="14" t="s">
        <v>175</v>
      </c>
      <c r="BM207" s="219" t="s">
        <v>383</v>
      </c>
    </row>
    <row r="208" spans="1:65" s="2" customFormat="1" ht="24.2" customHeight="1">
      <c r="A208" s="32"/>
      <c r="B208" s="33"/>
      <c r="C208" s="207" t="s">
        <v>384</v>
      </c>
      <c r="D208" s="207" t="s">
        <v>171</v>
      </c>
      <c r="E208" s="208" t="s">
        <v>385</v>
      </c>
      <c r="F208" s="209" t="s">
        <v>386</v>
      </c>
      <c r="G208" s="210" t="s">
        <v>179</v>
      </c>
      <c r="H208" s="211">
        <v>6.65</v>
      </c>
      <c r="I208" s="212"/>
      <c r="J208" s="213">
        <f t="shared" si="35"/>
        <v>0</v>
      </c>
      <c r="K208" s="214"/>
      <c r="L208" s="35"/>
      <c r="M208" s="215" t="s">
        <v>1</v>
      </c>
      <c r="N208" s="216" t="s">
        <v>49</v>
      </c>
      <c r="O208" s="69"/>
      <c r="P208" s="217">
        <f t="shared" si="36"/>
        <v>0</v>
      </c>
      <c r="Q208" s="217">
        <v>0</v>
      </c>
      <c r="R208" s="217">
        <f t="shared" si="37"/>
        <v>0</v>
      </c>
      <c r="S208" s="217">
        <v>0</v>
      </c>
      <c r="T208" s="218">
        <f t="shared" si="38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175</v>
      </c>
      <c r="AT208" s="219" t="s">
        <v>171</v>
      </c>
      <c r="AU208" s="219" t="s">
        <v>93</v>
      </c>
      <c r="AY208" s="14" t="s">
        <v>169</v>
      </c>
      <c r="BE208" s="112">
        <f t="shared" si="39"/>
        <v>0</v>
      </c>
      <c r="BF208" s="112">
        <f t="shared" si="40"/>
        <v>0</v>
      </c>
      <c r="BG208" s="112">
        <f t="shared" si="41"/>
        <v>0</v>
      </c>
      <c r="BH208" s="112">
        <f t="shared" si="42"/>
        <v>0</v>
      </c>
      <c r="BI208" s="112">
        <f t="shared" si="43"/>
        <v>0</v>
      </c>
      <c r="BJ208" s="14" t="s">
        <v>37</v>
      </c>
      <c r="BK208" s="112">
        <f t="shared" si="44"/>
        <v>0</v>
      </c>
      <c r="BL208" s="14" t="s">
        <v>175</v>
      </c>
      <c r="BM208" s="219" t="s">
        <v>387</v>
      </c>
    </row>
    <row r="209" spans="1:65" s="2" customFormat="1" ht="14.45" customHeight="1">
      <c r="A209" s="32"/>
      <c r="B209" s="33"/>
      <c r="C209" s="207" t="s">
        <v>388</v>
      </c>
      <c r="D209" s="207" t="s">
        <v>171</v>
      </c>
      <c r="E209" s="208" t="s">
        <v>389</v>
      </c>
      <c r="F209" s="209" t="s">
        <v>390</v>
      </c>
      <c r="G209" s="210" t="s">
        <v>245</v>
      </c>
      <c r="H209" s="211">
        <v>0.26800000000000002</v>
      </c>
      <c r="I209" s="212"/>
      <c r="J209" s="213">
        <f t="shared" si="35"/>
        <v>0</v>
      </c>
      <c r="K209" s="214"/>
      <c r="L209" s="35"/>
      <c r="M209" s="215" t="s">
        <v>1</v>
      </c>
      <c r="N209" s="216" t="s">
        <v>49</v>
      </c>
      <c r="O209" s="69"/>
      <c r="P209" s="217">
        <f t="shared" si="36"/>
        <v>0</v>
      </c>
      <c r="Q209" s="217">
        <v>1.06277</v>
      </c>
      <c r="R209" s="217">
        <f t="shared" si="37"/>
        <v>0.28482236</v>
      </c>
      <c r="S209" s="217">
        <v>0</v>
      </c>
      <c r="T209" s="218">
        <f t="shared" si="38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175</v>
      </c>
      <c r="AT209" s="219" t="s">
        <v>171</v>
      </c>
      <c r="AU209" s="219" t="s">
        <v>93</v>
      </c>
      <c r="AY209" s="14" t="s">
        <v>169</v>
      </c>
      <c r="BE209" s="112">
        <f t="shared" si="39"/>
        <v>0</v>
      </c>
      <c r="BF209" s="112">
        <f t="shared" si="40"/>
        <v>0</v>
      </c>
      <c r="BG209" s="112">
        <f t="shared" si="41"/>
        <v>0</v>
      </c>
      <c r="BH209" s="112">
        <f t="shared" si="42"/>
        <v>0</v>
      </c>
      <c r="BI209" s="112">
        <f t="shared" si="43"/>
        <v>0</v>
      </c>
      <c r="BJ209" s="14" t="s">
        <v>37</v>
      </c>
      <c r="BK209" s="112">
        <f t="shared" si="44"/>
        <v>0</v>
      </c>
      <c r="BL209" s="14" t="s">
        <v>175</v>
      </c>
      <c r="BM209" s="219" t="s">
        <v>391</v>
      </c>
    </row>
    <row r="210" spans="1:65" s="2" customFormat="1" ht="24.2" customHeight="1">
      <c r="A210" s="32"/>
      <c r="B210" s="33"/>
      <c r="C210" s="207" t="s">
        <v>392</v>
      </c>
      <c r="D210" s="207" t="s">
        <v>171</v>
      </c>
      <c r="E210" s="208" t="s">
        <v>393</v>
      </c>
      <c r="F210" s="209" t="s">
        <v>394</v>
      </c>
      <c r="G210" s="210" t="s">
        <v>174</v>
      </c>
      <c r="H210" s="211">
        <v>7.2149999999999999</v>
      </c>
      <c r="I210" s="212"/>
      <c r="J210" s="213">
        <f t="shared" si="35"/>
        <v>0</v>
      </c>
      <c r="K210" s="214"/>
      <c r="L210" s="35"/>
      <c r="M210" s="215" t="s">
        <v>1</v>
      </c>
      <c r="N210" s="216" t="s">
        <v>49</v>
      </c>
      <c r="O210" s="69"/>
      <c r="P210" s="217">
        <f t="shared" si="36"/>
        <v>0</v>
      </c>
      <c r="Q210" s="217">
        <v>6.3E-2</v>
      </c>
      <c r="R210" s="217">
        <f t="shared" si="37"/>
        <v>0.45454499999999998</v>
      </c>
      <c r="S210" s="217">
        <v>0</v>
      </c>
      <c r="T210" s="218">
        <f t="shared" si="38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175</v>
      </c>
      <c r="AT210" s="219" t="s">
        <v>171</v>
      </c>
      <c r="AU210" s="219" t="s">
        <v>93</v>
      </c>
      <c r="AY210" s="14" t="s">
        <v>169</v>
      </c>
      <c r="BE210" s="112">
        <f t="shared" si="39"/>
        <v>0</v>
      </c>
      <c r="BF210" s="112">
        <f t="shared" si="40"/>
        <v>0</v>
      </c>
      <c r="BG210" s="112">
        <f t="shared" si="41"/>
        <v>0</v>
      </c>
      <c r="BH210" s="112">
        <f t="shared" si="42"/>
        <v>0</v>
      </c>
      <c r="BI210" s="112">
        <f t="shared" si="43"/>
        <v>0</v>
      </c>
      <c r="BJ210" s="14" t="s">
        <v>37</v>
      </c>
      <c r="BK210" s="112">
        <f t="shared" si="44"/>
        <v>0</v>
      </c>
      <c r="BL210" s="14" t="s">
        <v>175</v>
      </c>
      <c r="BM210" s="219" t="s">
        <v>395</v>
      </c>
    </row>
    <row r="211" spans="1:65" s="2" customFormat="1" ht="24.2" customHeight="1">
      <c r="A211" s="32"/>
      <c r="B211" s="33"/>
      <c r="C211" s="207" t="s">
        <v>396</v>
      </c>
      <c r="D211" s="207" t="s">
        <v>171</v>
      </c>
      <c r="E211" s="208" t="s">
        <v>397</v>
      </c>
      <c r="F211" s="209" t="s">
        <v>398</v>
      </c>
      <c r="G211" s="210" t="s">
        <v>255</v>
      </c>
      <c r="H211" s="211">
        <v>1</v>
      </c>
      <c r="I211" s="212"/>
      <c r="J211" s="213">
        <f t="shared" si="35"/>
        <v>0</v>
      </c>
      <c r="K211" s="214"/>
      <c r="L211" s="35"/>
      <c r="M211" s="215" t="s">
        <v>1</v>
      </c>
      <c r="N211" s="216" t="s">
        <v>49</v>
      </c>
      <c r="O211" s="69"/>
      <c r="P211" s="217">
        <f t="shared" si="36"/>
        <v>0</v>
      </c>
      <c r="Q211" s="217">
        <v>4.854E-2</v>
      </c>
      <c r="R211" s="217">
        <f t="shared" si="37"/>
        <v>4.854E-2</v>
      </c>
      <c r="S211" s="217">
        <v>0</v>
      </c>
      <c r="T211" s="218">
        <f t="shared" si="38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175</v>
      </c>
      <c r="AT211" s="219" t="s">
        <v>171</v>
      </c>
      <c r="AU211" s="219" t="s">
        <v>93</v>
      </c>
      <c r="AY211" s="14" t="s">
        <v>169</v>
      </c>
      <c r="BE211" s="112">
        <f t="shared" si="39"/>
        <v>0</v>
      </c>
      <c r="BF211" s="112">
        <f t="shared" si="40"/>
        <v>0</v>
      </c>
      <c r="BG211" s="112">
        <f t="shared" si="41"/>
        <v>0</v>
      </c>
      <c r="BH211" s="112">
        <f t="shared" si="42"/>
        <v>0</v>
      </c>
      <c r="BI211" s="112">
        <f t="shared" si="43"/>
        <v>0</v>
      </c>
      <c r="BJ211" s="14" t="s">
        <v>37</v>
      </c>
      <c r="BK211" s="112">
        <f t="shared" si="44"/>
        <v>0</v>
      </c>
      <c r="BL211" s="14" t="s">
        <v>175</v>
      </c>
      <c r="BM211" s="219" t="s">
        <v>399</v>
      </c>
    </row>
    <row r="212" spans="1:65" s="2" customFormat="1" ht="24.2" customHeight="1">
      <c r="A212" s="32"/>
      <c r="B212" s="33"/>
      <c r="C212" s="220" t="s">
        <v>400</v>
      </c>
      <c r="D212" s="220" t="s">
        <v>213</v>
      </c>
      <c r="E212" s="221" t="s">
        <v>401</v>
      </c>
      <c r="F212" s="222" t="s">
        <v>402</v>
      </c>
      <c r="G212" s="223" t="s">
        <v>255</v>
      </c>
      <c r="H212" s="224">
        <v>1</v>
      </c>
      <c r="I212" s="225"/>
      <c r="J212" s="226">
        <f t="shared" si="35"/>
        <v>0</v>
      </c>
      <c r="K212" s="227"/>
      <c r="L212" s="228"/>
      <c r="M212" s="229" t="s">
        <v>1</v>
      </c>
      <c r="N212" s="230" t="s">
        <v>49</v>
      </c>
      <c r="O212" s="69"/>
      <c r="P212" s="217">
        <f t="shared" si="36"/>
        <v>0</v>
      </c>
      <c r="Q212" s="217">
        <v>8.5000000000000006E-3</v>
      </c>
      <c r="R212" s="217">
        <f t="shared" si="37"/>
        <v>8.5000000000000006E-3</v>
      </c>
      <c r="S212" s="217">
        <v>0</v>
      </c>
      <c r="T212" s="218">
        <f t="shared" si="38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200</v>
      </c>
      <c r="AT212" s="219" t="s">
        <v>213</v>
      </c>
      <c r="AU212" s="219" t="s">
        <v>93</v>
      </c>
      <c r="AY212" s="14" t="s">
        <v>169</v>
      </c>
      <c r="BE212" s="112">
        <f t="shared" si="39"/>
        <v>0</v>
      </c>
      <c r="BF212" s="112">
        <f t="shared" si="40"/>
        <v>0</v>
      </c>
      <c r="BG212" s="112">
        <f t="shared" si="41"/>
        <v>0</v>
      </c>
      <c r="BH212" s="112">
        <f t="shared" si="42"/>
        <v>0</v>
      </c>
      <c r="BI212" s="112">
        <f t="shared" si="43"/>
        <v>0</v>
      </c>
      <c r="BJ212" s="14" t="s">
        <v>37</v>
      </c>
      <c r="BK212" s="112">
        <f t="shared" si="44"/>
        <v>0</v>
      </c>
      <c r="BL212" s="14" t="s">
        <v>175</v>
      </c>
      <c r="BM212" s="219" t="s">
        <v>403</v>
      </c>
    </row>
    <row r="213" spans="1:65" s="2" customFormat="1" ht="14.45" customHeight="1">
      <c r="A213" s="32"/>
      <c r="B213" s="33"/>
      <c r="C213" s="207" t="s">
        <v>404</v>
      </c>
      <c r="D213" s="207" t="s">
        <v>171</v>
      </c>
      <c r="E213" s="208" t="s">
        <v>248</v>
      </c>
      <c r="F213" s="209" t="s">
        <v>249</v>
      </c>
      <c r="G213" s="210" t="s">
        <v>179</v>
      </c>
      <c r="H213" s="211">
        <v>6.8129999999999997</v>
      </c>
      <c r="I213" s="212"/>
      <c r="J213" s="213">
        <f t="shared" si="35"/>
        <v>0</v>
      </c>
      <c r="K213" s="214"/>
      <c r="L213" s="35"/>
      <c r="M213" s="215" t="s">
        <v>1</v>
      </c>
      <c r="N213" s="216" t="s">
        <v>49</v>
      </c>
      <c r="O213" s="69"/>
      <c r="P213" s="217">
        <f t="shared" si="36"/>
        <v>0</v>
      </c>
      <c r="Q213" s="217">
        <v>0</v>
      </c>
      <c r="R213" s="217">
        <f t="shared" si="37"/>
        <v>0</v>
      </c>
      <c r="S213" s="217">
        <v>0</v>
      </c>
      <c r="T213" s="218">
        <f t="shared" si="38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175</v>
      </c>
      <c r="AT213" s="219" t="s">
        <v>171</v>
      </c>
      <c r="AU213" s="219" t="s">
        <v>93</v>
      </c>
      <c r="AY213" s="14" t="s">
        <v>169</v>
      </c>
      <c r="BE213" s="112">
        <f t="shared" si="39"/>
        <v>0</v>
      </c>
      <c r="BF213" s="112">
        <f t="shared" si="40"/>
        <v>0</v>
      </c>
      <c r="BG213" s="112">
        <f t="shared" si="41"/>
        <v>0</v>
      </c>
      <c r="BH213" s="112">
        <f t="shared" si="42"/>
        <v>0</v>
      </c>
      <c r="BI213" s="112">
        <f t="shared" si="43"/>
        <v>0</v>
      </c>
      <c r="BJ213" s="14" t="s">
        <v>37</v>
      </c>
      <c r="BK213" s="112">
        <f t="shared" si="44"/>
        <v>0</v>
      </c>
      <c r="BL213" s="14" t="s">
        <v>175</v>
      </c>
      <c r="BM213" s="219" t="s">
        <v>405</v>
      </c>
    </row>
    <row r="214" spans="1:65" s="12" customFormat="1" ht="22.9" customHeight="1">
      <c r="B214" s="191"/>
      <c r="C214" s="192"/>
      <c r="D214" s="193" t="s">
        <v>83</v>
      </c>
      <c r="E214" s="205" t="s">
        <v>200</v>
      </c>
      <c r="F214" s="205" t="s">
        <v>406</v>
      </c>
      <c r="G214" s="192"/>
      <c r="H214" s="192"/>
      <c r="I214" s="195"/>
      <c r="J214" s="206">
        <f>BK214</f>
        <v>0</v>
      </c>
      <c r="K214" s="192"/>
      <c r="L214" s="197"/>
      <c r="M214" s="198"/>
      <c r="N214" s="199"/>
      <c r="O214" s="199"/>
      <c r="P214" s="200">
        <f>SUM(P215:P216)</f>
        <v>0</v>
      </c>
      <c r="Q214" s="199"/>
      <c r="R214" s="200">
        <f>SUM(R215:R216)</f>
        <v>0.15575</v>
      </c>
      <c r="S214" s="199"/>
      <c r="T214" s="201">
        <f>SUM(T215:T216)</f>
        <v>0</v>
      </c>
      <c r="AR214" s="202" t="s">
        <v>37</v>
      </c>
      <c r="AT214" s="203" t="s">
        <v>83</v>
      </c>
      <c r="AU214" s="203" t="s">
        <v>37</v>
      </c>
      <c r="AY214" s="202" t="s">
        <v>169</v>
      </c>
      <c r="BK214" s="204">
        <f>SUM(BK215:BK216)</f>
        <v>0</v>
      </c>
    </row>
    <row r="215" spans="1:65" s="2" customFormat="1" ht="24.2" customHeight="1">
      <c r="A215" s="32"/>
      <c r="B215" s="33"/>
      <c r="C215" s="207" t="s">
        <v>407</v>
      </c>
      <c r="D215" s="207" t="s">
        <v>171</v>
      </c>
      <c r="E215" s="208" t="s">
        <v>408</v>
      </c>
      <c r="F215" s="209" t="s">
        <v>409</v>
      </c>
      <c r="G215" s="210" t="s">
        <v>310</v>
      </c>
      <c r="H215" s="211">
        <v>5</v>
      </c>
      <c r="I215" s="212"/>
      <c r="J215" s="213">
        <f>ROUND(I215*H215,2)</f>
        <v>0</v>
      </c>
      <c r="K215" s="214"/>
      <c r="L215" s="35"/>
      <c r="M215" s="215" t="s">
        <v>1</v>
      </c>
      <c r="N215" s="216" t="s">
        <v>49</v>
      </c>
      <c r="O215" s="69"/>
      <c r="P215" s="217">
        <f>O215*H215</f>
        <v>0</v>
      </c>
      <c r="Q215" s="217">
        <v>1.31E-3</v>
      </c>
      <c r="R215" s="217">
        <f>Q215*H215</f>
        <v>6.5500000000000003E-3</v>
      </c>
      <c r="S215" s="217">
        <v>0</v>
      </c>
      <c r="T215" s="218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175</v>
      </c>
      <c r="AT215" s="219" t="s">
        <v>171</v>
      </c>
      <c r="AU215" s="219" t="s">
        <v>93</v>
      </c>
      <c r="AY215" s="14" t="s">
        <v>169</v>
      </c>
      <c r="BE215" s="112">
        <f>IF(N215="základní",J215,0)</f>
        <v>0</v>
      </c>
      <c r="BF215" s="112">
        <f>IF(N215="snížená",J215,0)</f>
        <v>0</v>
      </c>
      <c r="BG215" s="112">
        <f>IF(N215="zákl. přenesená",J215,0)</f>
        <v>0</v>
      </c>
      <c r="BH215" s="112">
        <f>IF(N215="sníž. přenesená",J215,0)</f>
        <v>0</v>
      </c>
      <c r="BI215" s="112">
        <f>IF(N215="nulová",J215,0)</f>
        <v>0</v>
      </c>
      <c r="BJ215" s="14" t="s">
        <v>37</v>
      </c>
      <c r="BK215" s="112">
        <f>ROUND(I215*H215,2)</f>
        <v>0</v>
      </c>
      <c r="BL215" s="14" t="s">
        <v>175</v>
      </c>
      <c r="BM215" s="219" t="s">
        <v>410</v>
      </c>
    </row>
    <row r="216" spans="1:65" s="2" customFormat="1" ht="24.2" customHeight="1">
      <c r="A216" s="32"/>
      <c r="B216" s="33"/>
      <c r="C216" s="207" t="s">
        <v>411</v>
      </c>
      <c r="D216" s="207" t="s">
        <v>171</v>
      </c>
      <c r="E216" s="208" t="s">
        <v>412</v>
      </c>
      <c r="F216" s="209" t="s">
        <v>413</v>
      </c>
      <c r="G216" s="210" t="s">
        <v>310</v>
      </c>
      <c r="H216" s="211">
        <v>20</v>
      </c>
      <c r="I216" s="212"/>
      <c r="J216" s="213">
        <f>ROUND(I216*H216,2)</f>
        <v>0</v>
      </c>
      <c r="K216" s="214"/>
      <c r="L216" s="35"/>
      <c r="M216" s="215" t="s">
        <v>1</v>
      </c>
      <c r="N216" s="216" t="s">
        <v>49</v>
      </c>
      <c r="O216" s="69"/>
      <c r="P216" s="217">
        <f>O216*H216</f>
        <v>0</v>
      </c>
      <c r="Q216" s="217">
        <v>7.4599999999999996E-3</v>
      </c>
      <c r="R216" s="217">
        <f>Q216*H216</f>
        <v>0.1492</v>
      </c>
      <c r="S216" s="217">
        <v>0</v>
      </c>
      <c r="T216" s="218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175</v>
      </c>
      <c r="AT216" s="219" t="s">
        <v>171</v>
      </c>
      <c r="AU216" s="219" t="s">
        <v>93</v>
      </c>
      <c r="AY216" s="14" t="s">
        <v>169</v>
      </c>
      <c r="BE216" s="112">
        <f>IF(N216="základní",J216,0)</f>
        <v>0</v>
      </c>
      <c r="BF216" s="112">
        <f>IF(N216="snížená",J216,0)</f>
        <v>0</v>
      </c>
      <c r="BG216" s="112">
        <f>IF(N216="zákl. přenesená",J216,0)</f>
        <v>0</v>
      </c>
      <c r="BH216" s="112">
        <f>IF(N216="sníž. přenesená",J216,0)</f>
        <v>0</v>
      </c>
      <c r="BI216" s="112">
        <f>IF(N216="nulová",J216,0)</f>
        <v>0</v>
      </c>
      <c r="BJ216" s="14" t="s">
        <v>37</v>
      </c>
      <c r="BK216" s="112">
        <f>ROUND(I216*H216,2)</f>
        <v>0</v>
      </c>
      <c r="BL216" s="14" t="s">
        <v>175</v>
      </c>
      <c r="BM216" s="219" t="s">
        <v>414</v>
      </c>
    </row>
    <row r="217" spans="1:65" s="12" customFormat="1" ht="22.9" customHeight="1">
      <c r="B217" s="191"/>
      <c r="C217" s="192"/>
      <c r="D217" s="193" t="s">
        <v>83</v>
      </c>
      <c r="E217" s="205" t="s">
        <v>204</v>
      </c>
      <c r="F217" s="205" t="s">
        <v>415</v>
      </c>
      <c r="G217" s="192"/>
      <c r="H217" s="192"/>
      <c r="I217" s="195"/>
      <c r="J217" s="206">
        <f>BK217</f>
        <v>0</v>
      </c>
      <c r="K217" s="192"/>
      <c r="L217" s="197"/>
      <c r="M217" s="198"/>
      <c r="N217" s="199"/>
      <c r="O217" s="199"/>
      <c r="P217" s="200">
        <f>SUM(P218:P240)</f>
        <v>0</v>
      </c>
      <c r="Q217" s="199"/>
      <c r="R217" s="200">
        <f>SUM(R218:R240)</f>
        <v>6.0173166</v>
      </c>
      <c r="S217" s="199"/>
      <c r="T217" s="201">
        <f>SUM(T218:T240)</f>
        <v>25.882490999999998</v>
      </c>
      <c r="AR217" s="202" t="s">
        <v>37</v>
      </c>
      <c r="AT217" s="203" t="s">
        <v>83</v>
      </c>
      <c r="AU217" s="203" t="s">
        <v>37</v>
      </c>
      <c r="AY217" s="202" t="s">
        <v>169</v>
      </c>
      <c r="BK217" s="204">
        <f>SUM(BK218:BK240)</f>
        <v>0</v>
      </c>
    </row>
    <row r="218" spans="1:65" s="2" customFormat="1" ht="24.2" customHeight="1">
      <c r="A218" s="32"/>
      <c r="B218" s="33"/>
      <c r="C218" s="207" t="s">
        <v>416</v>
      </c>
      <c r="D218" s="207" t="s">
        <v>171</v>
      </c>
      <c r="E218" s="208" t="s">
        <v>417</v>
      </c>
      <c r="F218" s="209" t="s">
        <v>418</v>
      </c>
      <c r="G218" s="210" t="s">
        <v>310</v>
      </c>
      <c r="H218" s="211">
        <v>26</v>
      </c>
      <c r="I218" s="212"/>
      <c r="J218" s="213">
        <f t="shared" ref="J218:J240" si="45">ROUND(I218*H218,2)</f>
        <v>0</v>
      </c>
      <c r="K218" s="214"/>
      <c r="L218" s="35"/>
      <c r="M218" s="215" t="s">
        <v>1</v>
      </c>
      <c r="N218" s="216" t="s">
        <v>49</v>
      </c>
      <c r="O218" s="69"/>
      <c r="P218" s="217">
        <f t="shared" ref="P218:P240" si="46">O218*H218</f>
        <v>0</v>
      </c>
      <c r="Q218" s="217">
        <v>0.13095999999999999</v>
      </c>
      <c r="R218" s="217">
        <f t="shared" ref="R218:R240" si="47">Q218*H218</f>
        <v>3.40496</v>
      </c>
      <c r="S218" s="217">
        <v>0</v>
      </c>
      <c r="T218" s="218">
        <f t="shared" ref="T218:T240" si="48"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175</v>
      </c>
      <c r="AT218" s="219" t="s">
        <v>171</v>
      </c>
      <c r="AU218" s="219" t="s">
        <v>93</v>
      </c>
      <c r="AY218" s="14" t="s">
        <v>169</v>
      </c>
      <c r="BE218" s="112">
        <f t="shared" ref="BE218:BE240" si="49">IF(N218="základní",J218,0)</f>
        <v>0</v>
      </c>
      <c r="BF218" s="112">
        <f t="shared" ref="BF218:BF240" si="50">IF(N218="snížená",J218,0)</f>
        <v>0</v>
      </c>
      <c r="BG218" s="112">
        <f t="shared" ref="BG218:BG240" si="51">IF(N218="zákl. přenesená",J218,0)</f>
        <v>0</v>
      </c>
      <c r="BH218" s="112">
        <f t="shared" ref="BH218:BH240" si="52">IF(N218="sníž. přenesená",J218,0)</f>
        <v>0</v>
      </c>
      <c r="BI218" s="112">
        <f t="shared" ref="BI218:BI240" si="53">IF(N218="nulová",J218,0)</f>
        <v>0</v>
      </c>
      <c r="BJ218" s="14" t="s">
        <v>37</v>
      </c>
      <c r="BK218" s="112">
        <f t="shared" ref="BK218:BK240" si="54">ROUND(I218*H218,2)</f>
        <v>0</v>
      </c>
      <c r="BL218" s="14" t="s">
        <v>175</v>
      </c>
      <c r="BM218" s="219" t="s">
        <v>419</v>
      </c>
    </row>
    <row r="219" spans="1:65" s="2" customFormat="1" ht="24.2" customHeight="1">
      <c r="A219" s="32"/>
      <c r="B219" s="33"/>
      <c r="C219" s="220" t="s">
        <v>420</v>
      </c>
      <c r="D219" s="220" t="s">
        <v>213</v>
      </c>
      <c r="E219" s="221" t="s">
        <v>421</v>
      </c>
      <c r="F219" s="222" t="s">
        <v>422</v>
      </c>
      <c r="G219" s="223" t="s">
        <v>255</v>
      </c>
      <c r="H219" s="224">
        <v>38.616999999999997</v>
      </c>
      <c r="I219" s="225"/>
      <c r="J219" s="226">
        <f t="shared" si="45"/>
        <v>0</v>
      </c>
      <c r="K219" s="227"/>
      <c r="L219" s="228"/>
      <c r="M219" s="229" t="s">
        <v>1</v>
      </c>
      <c r="N219" s="230" t="s">
        <v>49</v>
      </c>
      <c r="O219" s="69"/>
      <c r="P219" s="217">
        <f t="shared" si="46"/>
        <v>0</v>
      </c>
      <c r="Q219" s="217">
        <v>6.7000000000000004E-2</v>
      </c>
      <c r="R219" s="217">
        <f t="shared" si="47"/>
        <v>2.5873390000000001</v>
      </c>
      <c r="S219" s="217">
        <v>0</v>
      </c>
      <c r="T219" s="218">
        <f t="shared" si="48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200</v>
      </c>
      <c r="AT219" s="219" t="s">
        <v>213</v>
      </c>
      <c r="AU219" s="219" t="s">
        <v>93</v>
      </c>
      <c r="AY219" s="14" t="s">
        <v>169</v>
      </c>
      <c r="BE219" s="112">
        <f t="shared" si="49"/>
        <v>0</v>
      </c>
      <c r="BF219" s="112">
        <f t="shared" si="50"/>
        <v>0</v>
      </c>
      <c r="BG219" s="112">
        <f t="shared" si="51"/>
        <v>0</v>
      </c>
      <c r="BH219" s="112">
        <f t="shared" si="52"/>
        <v>0</v>
      </c>
      <c r="BI219" s="112">
        <f t="shared" si="53"/>
        <v>0</v>
      </c>
      <c r="BJ219" s="14" t="s">
        <v>37</v>
      </c>
      <c r="BK219" s="112">
        <f t="shared" si="54"/>
        <v>0</v>
      </c>
      <c r="BL219" s="14" t="s">
        <v>175</v>
      </c>
      <c r="BM219" s="219" t="s">
        <v>423</v>
      </c>
    </row>
    <row r="220" spans="1:65" s="2" customFormat="1" ht="24.2" customHeight="1">
      <c r="A220" s="32"/>
      <c r="B220" s="33"/>
      <c r="C220" s="207" t="s">
        <v>424</v>
      </c>
      <c r="D220" s="207" t="s">
        <v>171</v>
      </c>
      <c r="E220" s="208" t="s">
        <v>425</v>
      </c>
      <c r="F220" s="209" t="s">
        <v>426</v>
      </c>
      <c r="G220" s="210" t="s">
        <v>174</v>
      </c>
      <c r="H220" s="211">
        <v>75.72</v>
      </c>
      <c r="I220" s="212"/>
      <c r="J220" s="213">
        <f t="shared" si="45"/>
        <v>0</v>
      </c>
      <c r="K220" s="214"/>
      <c r="L220" s="35"/>
      <c r="M220" s="215" t="s">
        <v>1</v>
      </c>
      <c r="N220" s="216" t="s">
        <v>49</v>
      </c>
      <c r="O220" s="69"/>
      <c r="P220" s="217">
        <f t="shared" si="46"/>
        <v>0</v>
      </c>
      <c r="Q220" s="217">
        <v>0</v>
      </c>
      <c r="R220" s="217">
        <f t="shared" si="47"/>
        <v>0</v>
      </c>
      <c r="S220" s="217">
        <v>0</v>
      </c>
      <c r="T220" s="218">
        <f t="shared" si="48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175</v>
      </c>
      <c r="AT220" s="219" t="s">
        <v>171</v>
      </c>
      <c r="AU220" s="219" t="s">
        <v>93</v>
      </c>
      <c r="AY220" s="14" t="s">
        <v>169</v>
      </c>
      <c r="BE220" s="112">
        <f t="shared" si="49"/>
        <v>0</v>
      </c>
      <c r="BF220" s="112">
        <f t="shared" si="50"/>
        <v>0</v>
      </c>
      <c r="BG220" s="112">
        <f t="shared" si="51"/>
        <v>0</v>
      </c>
      <c r="BH220" s="112">
        <f t="shared" si="52"/>
        <v>0</v>
      </c>
      <c r="BI220" s="112">
        <f t="shared" si="53"/>
        <v>0</v>
      </c>
      <c r="BJ220" s="14" t="s">
        <v>37</v>
      </c>
      <c r="BK220" s="112">
        <f t="shared" si="54"/>
        <v>0</v>
      </c>
      <c r="BL220" s="14" t="s">
        <v>175</v>
      </c>
      <c r="BM220" s="219" t="s">
        <v>427</v>
      </c>
    </row>
    <row r="221" spans="1:65" s="2" customFormat="1" ht="24.2" customHeight="1">
      <c r="A221" s="32"/>
      <c r="B221" s="33"/>
      <c r="C221" s="207" t="s">
        <v>428</v>
      </c>
      <c r="D221" s="207" t="s">
        <v>171</v>
      </c>
      <c r="E221" s="208" t="s">
        <v>429</v>
      </c>
      <c r="F221" s="209" t="s">
        <v>430</v>
      </c>
      <c r="G221" s="210" t="s">
        <v>174</v>
      </c>
      <c r="H221" s="211">
        <v>757.2</v>
      </c>
      <c r="I221" s="212"/>
      <c r="J221" s="213">
        <f t="shared" si="45"/>
        <v>0</v>
      </c>
      <c r="K221" s="214"/>
      <c r="L221" s="35"/>
      <c r="M221" s="215" t="s">
        <v>1</v>
      </c>
      <c r="N221" s="216" t="s">
        <v>49</v>
      </c>
      <c r="O221" s="69"/>
      <c r="P221" s="217">
        <f t="shared" si="46"/>
        <v>0</v>
      </c>
      <c r="Q221" s="217">
        <v>0</v>
      </c>
      <c r="R221" s="217">
        <f t="shared" si="47"/>
        <v>0</v>
      </c>
      <c r="S221" s="217">
        <v>0</v>
      </c>
      <c r="T221" s="218">
        <f t="shared" si="48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175</v>
      </c>
      <c r="AT221" s="219" t="s">
        <v>171</v>
      </c>
      <c r="AU221" s="219" t="s">
        <v>93</v>
      </c>
      <c r="AY221" s="14" t="s">
        <v>169</v>
      </c>
      <c r="BE221" s="112">
        <f t="shared" si="49"/>
        <v>0</v>
      </c>
      <c r="BF221" s="112">
        <f t="shared" si="50"/>
        <v>0</v>
      </c>
      <c r="BG221" s="112">
        <f t="shared" si="51"/>
        <v>0</v>
      </c>
      <c r="BH221" s="112">
        <f t="shared" si="52"/>
        <v>0</v>
      </c>
      <c r="BI221" s="112">
        <f t="shared" si="53"/>
        <v>0</v>
      </c>
      <c r="BJ221" s="14" t="s">
        <v>37</v>
      </c>
      <c r="BK221" s="112">
        <f t="shared" si="54"/>
        <v>0</v>
      </c>
      <c r="BL221" s="14" t="s">
        <v>175</v>
      </c>
      <c r="BM221" s="219" t="s">
        <v>431</v>
      </c>
    </row>
    <row r="222" spans="1:65" s="2" customFormat="1" ht="24.2" customHeight="1">
      <c r="A222" s="32"/>
      <c r="B222" s="33"/>
      <c r="C222" s="207" t="s">
        <v>432</v>
      </c>
      <c r="D222" s="207" t="s">
        <v>171</v>
      </c>
      <c r="E222" s="208" t="s">
        <v>433</v>
      </c>
      <c r="F222" s="209" t="s">
        <v>434</v>
      </c>
      <c r="G222" s="210" t="s">
        <v>174</v>
      </c>
      <c r="H222" s="211">
        <v>75.72</v>
      </c>
      <c r="I222" s="212"/>
      <c r="J222" s="213">
        <f t="shared" si="45"/>
        <v>0</v>
      </c>
      <c r="K222" s="214"/>
      <c r="L222" s="35"/>
      <c r="M222" s="215" t="s">
        <v>1</v>
      </c>
      <c r="N222" s="216" t="s">
        <v>49</v>
      </c>
      <c r="O222" s="69"/>
      <c r="P222" s="217">
        <f t="shared" si="46"/>
        <v>0</v>
      </c>
      <c r="Q222" s="217">
        <v>0</v>
      </c>
      <c r="R222" s="217">
        <f t="shared" si="47"/>
        <v>0</v>
      </c>
      <c r="S222" s="217">
        <v>0</v>
      </c>
      <c r="T222" s="218">
        <f t="shared" si="48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175</v>
      </c>
      <c r="AT222" s="219" t="s">
        <v>171</v>
      </c>
      <c r="AU222" s="219" t="s">
        <v>93</v>
      </c>
      <c r="AY222" s="14" t="s">
        <v>169</v>
      </c>
      <c r="BE222" s="112">
        <f t="shared" si="49"/>
        <v>0</v>
      </c>
      <c r="BF222" s="112">
        <f t="shared" si="50"/>
        <v>0</v>
      </c>
      <c r="BG222" s="112">
        <f t="shared" si="51"/>
        <v>0</v>
      </c>
      <c r="BH222" s="112">
        <f t="shared" si="52"/>
        <v>0</v>
      </c>
      <c r="BI222" s="112">
        <f t="shared" si="53"/>
        <v>0</v>
      </c>
      <c r="BJ222" s="14" t="s">
        <v>37</v>
      </c>
      <c r="BK222" s="112">
        <f t="shared" si="54"/>
        <v>0</v>
      </c>
      <c r="BL222" s="14" t="s">
        <v>175</v>
      </c>
      <c r="BM222" s="219" t="s">
        <v>435</v>
      </c>
    </row>
    <row r="223" spans="1:65" s="2" customFormat="1" ht="24.2" customHeight="1">
      <c r="A223" s="32"/>
      <c r="B223" s="33"/>
      <c r="C223" s="207" t="s">
        <v>436</v>
      </c>
      <c r="D223" s="207" t="s">
        <v>171</v>
      </c>
      <c r="E223" s="208" t="s">
        <v>437</v>
      </c>
      <c r="F223" s="209" t="s">
        <v>438</v>
      </c>
      <c r="G223" s="210" t="s">
        <v>174</v>
      </c>
      <c r="H223" s="211">
        <v>87</v>
      </c>
      <c r="I223" s="212"/>
      <c r="J223" s="213">
        <f t="shared" si="45"/>
        <v>0</v>
      </c>
      <c r="K223" s="214"/>
      <c r="L223" s="35"/>
      <c r="M223" s="215" t="s">
        <v>1</v>
      </c>
      <c r="N223" s="216" t="s">
        <v>49</v>
      </c>
      <c r="O223" s="69"/>
      <c r="P223" s="217">
        <f t="shared" si="46"/>
        <v>0</v>
      </c>
      <c r="Q223" s="217">
        <v>1.2999999999999999E-4</v>
      </c>
      <c r="R223" s="217">
        <f t="shared" si="47"/>
        <v>1.1309999999999999E-2</v>
      </c>
      <c r="S223" s="217">
        <v>0</v>
      </c>
      <c r="T223" s="218">
        <f t="shared" si="48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175</v>
      </c>
      <c r="AT223" s="219" t="s">
        <v>171</v>
      </c>
      <c r="AU223" s="219" t="s">
        <v>93</v>
      </c>
      <c r="AY223" s="14" t="s">
        <v>169</v>
      </c>
      <c r="BE223" s="112">
        <f t="shared" si="49"/>
        <v>0</v>
      </c>
      <c r="BF223" s="112">
        <f t="shared" si="50"/>
        <v>0</v>
      </c>
      <c r="BG223" s="112">
        <f t="shared" si="51"/>
        <v>0</v>
      </c>
      <c r="BH223" s="112">
        <f t="shared" si="52"/>
        <v>0</v>
      </c>
      <c r="BI223" s="112">
        <f t="shared" si="53"/>
        <v>0</v>
      </c>
      <c r="BJ223" s="14" t="s">
        <v>37</v>
      </c>
      <c r="BK223" s="112">
        <f t="shared" si="54"/>
        <v>0</v>
      </c>
      <c r="BL223" s="14" t="s">
        <v>175</v>
      </c>
      <c r="BM223" s="219" t="s">
        <v>439</v>
      </c>
    </row>
    <row r="224" spans="1:65" s="2" customFormat="1" ht="24.2" customHeight="1">
      <c r="A224" s="32"/>
      <c r="B224" s="33"/>
      <c r="C224" s="207" t="s">
        <v>440</v>
      </c>
      <c r="D224" s="207" t="s">
        <v>171</v>
      </c>
      <c r="E224" s="208" t="s">
        <v>441</v>
      </c>
      <c r="F224" s="209" t="s">
        <v>442</v>
      </c>
      <c r="G224" s="210" t="s">
        <v>174</v>
      </c>
      <c r="H224" s="211">
        <v>87</v>
      </c>
      <c r="I224" s="212"/>
      <c r="J224" s="213">
        <f t="shared" si="45"/>
        <v>0</v>
      </c>
      <c r="K224" s="214"/>
      <c r="L224" s="35"/>
      <c r="M224" s="215" t="s">
        <v>1</v>
      </c>
      <c r="N224" s="216" t="s">
        <v>49</v>
      </c>
      <c r="O224" s="69"/>
      <c r="P224" s="217">
        <f t="shared" si="46"/>
        <v>0</v>
      </c>
      <c r="Q224" s="217">
        <v>3.0000000000000001E-5</v>
      </c>
      <c r="R224" s="217">
        <f t="shared" si="47"/>
        <v>2.6099999999999999E-3</v>
      </c>
      <c r="S224" s="217">
        <v>0</v>
      </c>
      <c r="T224" s="218">
        <f t="shared" si="48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175</v>
      </c>
      <c r="AT224" s="219" t="s">
        <v>171</v>
      </c>
      <c r="AU224" s="219" t="s">
        <v>93</v>
      </c>
      <c r="AY224" s="14" t="s">
        <v>169</v>
      </c>
      <c r="BE224" s="112">
        <f t="shared" si="49"/>
        <v>0</v>
      </c>
      <c r="BF224" s="112">
        <f t="shared" si="50"/>
        <v>0</v>
      </c>
      <c r="BG224" s="112">
        <f t="shared" si="51"/>
        <v>0</v>
      </c>
      <c r="BH224" s="112">
        <f t="shared" si="52"/>
        <v>0</v>
      </c>
      <c r="BI224" s="112">
        <f t="shared" si="53"/>
        <v>0</v>
      </c>
      <c r="BJ224" s="14" t="s">
        <v>37</v>
      </c>
      <c r="BK224" s="112">
        <f t="shared" si="54"/>
        <v>0</v>
      </c>
      <c r="BL224" s="14" t="s">
        <v>175</v>
      </c>
      <c r="BM224" s="219" t="s">
        <v>443</v>
      </c>
    </row>
    <row r="225" spans="1:65" s="2" customFormat="1" ht="24.2" customHeight="1">
      <c r="A225" s="32"/>
      <c r="B225" s="33"/>
      <c r="C225" s="207" t="s">
        <v>444</v>
      </c>
      <c r="D225" s="207" t="s">
        <v>171</v>
      </c>
      <c r="E225" s="208" t="s">
        <v>445</v>
      </c>
      <c r="F225" s="209" t="s">
        <v>446</v>
      </c>
      <c r="G225" s="210" t="s">
        <v>174</v>
      </c>
      <c r="H225" s="211">
        <v>7.68</v>
      </c>
      <c r="I225" s="212"/>
      <c r="J225" s="213">
        <f t="shared" si="45"/>
        <v>0</v>
      </c>
      <c r="K225" s="214"/>
      <c r="L225" s="35"/>
      <c r="M225" s="215" t="s">
        <v>1</v>
      </c>
      <c r="N225" s="216" t="s">
        <v>49</v>
      </c>
      <c r="O225" s="69"/>
      <c r="P225" s="217">
        <f t="shared" si="46"/>
        <v>0</v>
      </c>
      <c r="Q225" s="217">
        <v>7.2000000000000005E-4</v>
      </c>
      <c r="R225" s="217">
        <f t="shared" si="47"/>
        <v>5.5296E-3</v>
      </c>
      <c r="S225" s="217">
        <v>0</v>
      </c>
      <c r="T225" s="218">
        <f t="shared" si="48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175</v>
      </c>
      <c r="AT225" s="219" t="s">
        <v>171</v>
      </c>
      <c r="AU225" s="219" t="s">
        <v>93</v>
      </c>
      <c r="AY225" s="14" t="s">
        <v>169</v>
      </c>
      <c r="BE225" s="112">
        <f t="shared" si="49"/>
        <v>0</v>
      </c>
      <c r="BF225" s="112">
        <f t="shared" si="50"/>
        <v>0</v>
      </c>
      <c r="BG225" s="112">
        <f t="shared" si="51"/>
        <v>0</v>
      </c>
      <c r="BH225" s="112">
        <f t="shared" si="52"/>
        <v>0</v>
      </c>
      <c r="BI225" s="112">
        <f t="shared" si="53"/>
        <v>0</v>
      </c>
      <c r="BJ225" s="14" t="s">
        <v>37</v>
      </c>
      <c r="BK225" s="112">
        <f t="shared" si="54"/>
        <v>0</v>
      </c>
      <c r="BL225" s="14" t="s">
        <v>175</v>
      </c>
      <c r="BM225" s="219" t="s">
        <v>447</v>
      </c>
    </row>
    <row r="226" spans="1:65" s="2" customFormat="1" ht="24.2" customHeight="1">
      <c r="A226" s="32"/>
      <c r="B226" s="33"/>
      <c r="C226" s="207" t="s">
        <v>448</v>
      </c>
      <c r="D226" s="207" t="s">
        <v>171</v>
      </c>
      <c r="E226" s="208" t="s">
        <v>449</v>
      </c>
      <c r="F226" s="209" t="s">
        <v>450</v>
      </c>
      <c r="G226" s="210" t="s">
        <v>179</v>
      </c>
      <c r="H226" s="211">
        <v>0.14799999999999999</v>
      </c>
      <c r="I226" s="212"/>
      <c r="J226" s="213">
        <f t="shared" si="45"/>
        <v>0</v>
      </c>
      <c r="K226" s="214"/>
      <c r="L226" s="35"/>
      <c r="M226" s="215" t="s">
        <v>1</v>
      </c>
      <c r="N226" s="216" t="s">
        <v>49</v>
      </c>
      <c r="O226" s="69"/>
      <c r="P226" s="217">
        <f t="shared" si="46"/>
        <v>0</v>
      </c>
      <c r="Q226" s="217">
        <v>0</v>
      </c>
      <c r="R226" s="217">
        <f t="shared" si="47"/>
        <v>0</v>
      </c>
      <c r="S226" s="217">
        <v>2.2000000000000002</v>
      </c>
      <c r="T226" s="218">
        <f t="shared" si="48"/>
        <v>0.3256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175</v>
      </c>
      <c r="AT226" s="219" t="s">
        <v>171</v>
      </c>
      <c r="AU226" s="219" t="s">
        <v>93</v>
      </c>
      <c r="AY226" s="14" t="s">
        <v>169</v>
      </c>
      <c r="BE226" s="112">
        <f t="shared" si="49"/>
        <v>0</v>
      </c>
      <c r="BF226" s="112">
        <f t="shared" si="50"/>
        <v>0</v>
      </c>
      <c r="BG226" s="112">
        <f t="shared" si="51"/>
        <v>0</v>
      </c>
      <c r="BH226" s="112">
        <f t="shared" si="52"/>
        <v>0</v>
      </c>
      <c r="BI226" s="112">
        <f t="shared" si="53"/>
        <v>0</v>
      </c>
      <c r="BJ226" s="14" t="s">
        <v>37</v>
      </c>
      <c r="BK226" s="112">
        <f t="shared" si="54"/>
        <v>0</v>
      </c>
      <c r="BL226" s="14" t="s">
        <v>175</v>
      </c>
      <c r="BM226" s="219" t="s">
        <v>451</v>
      </c>
    </row>
    <row r="227" spans="1:65" s="2" customFormat="1" ht="24.2" customHeight="1">
      <c r="A227" s="32"/>
      <c r="B227" s="33"/>
      <c r="C227" s="207" t="s">
        <v>452</v>
      </c>
      <c r="D227" s="207" t="s">
        <v>171</v>
      </c>
      <c r="E227" s="208" t="s">
        <v>453</v>
      </c>
      <c r="F227" s="209" t="s">
        <v>454</v>
      </c>
      <c r="G227" s="210" t="s">
        <v>174</v>
      </c>
      <c r="H227" s="211">
        <v>35.124000000000002</v>
      </c>
      <c r="I227" s="212"/>
      <c r="J227" s="213">
        <f t="shared" si="45"/>
        <v>0</v>
      </c>
      <c r="K227" s="214"/>
      <c r="L227" s="35"/>
      <c r="M227" s="215" t="s">
        <v>1</v>
      </c>
      <c r="N227" s="216" t="s">
        <v>49</v>
      </c>
      <c r="O227" s="69"/>
      <c r="P227" s="217">
        <f t="shared" si="46"/>
        <v>0</v>
      </c>
      <c r="Q227" s="217">
        <v>0</v>
      </c>
      <c r="R227" s="217">
        <f t="shared" si="47"/>
        <v>0</v>
      </c>
      <c r="S227" s="217">
        <v>5.5E-2</v>
      </c>
      <c r="T227" s="218">
        <f t="shared" si="48"/>
        <v>1.9318200000000001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175</v>
      </c>
      <c r="AT227" s="219" t="s">
        <v>171</v>
      </c>
      <c r="AU227" s="219" t="s">
        <v>93</v>
      </c>
      <c r="AY227" s="14" t="s">
        <v>169</v>
      </c>
      <c r="BE227" s="112">
        <f t="shared" si="49"/>
        <v>0</v>
      </c>
      <c r="BF227" s="112">
        <f t="shared" si="50"/>
        <v>0</v>
      </c>
      <c r="BG227" s="112">
        <f t="shared" si="51"/>
        <v>0</v>
      </c>
      <c r="BH227" s="112">
        <f t="shared" si="52"/>
        <v>0</v>
      </c>
      <c r="BI227" s="112">
        <f t="shared" si="53"/>
        <v>0</v>
      </c>
      <c r="BJ227" s="14" t="s">
        <v>37</v>
      </c>
      <c r="BK227" s="112">
        <f t="shared" si="54"/>
        <v>0</v>
      </c>
      <c r="BL227" s="14" t="s">
        <v>175</v>
      </c>
      <c r="BM227" s="219" t="s">
        <v>455</v>
      </c>
    </row>
    <row r="228" spans="1:65" s="2" customFormat="1" ht="24.2" customHeight="1">
      <c r="A228" s="32"/>
      <c r="B228" s="33"/>
      <c r="C228" s="207" t="s">
        <v>456</v>
      </c>
      <c r="D228" s="207" t="s">
        <v>171</v>
      </c>
      <c r="E228" s="208" t="s">
        <v>457</v>
      </c>
      <c r="F228" s="209" t="s">
        <v>458</v>
      </c>
      <c r="G228" s="210" t="s">
        <v>174</v>
      </c>
      <c r="H228" s="211">
        <v>15.33</v>
      </c>
      <c r="I228" s="212"/>
      <c r="J228" s="213">
        <f t="shared" si="45"/>
        <v>0</v>
      </c>
      <c r="K228" s="214"/>
      <c r="L228" s="35"/>
      <c r="M228" s="215" t="s">
        <v>1</v>
      </c>
      <c r="N228" s="216" t="s">
        <v>49</v>
      </c>
      <c r="O228" s="69"/>
      <c r="P228" s="217">
        <f t="shared" si="46"/>
        <v>0</v>
      </c>
      <c r="Q228" s="217">
        <v>0</v>
      </c>
      <c r="R228" s="217">
        <f t="shared" si="47"/>
        <v>0</v>
      </c>
      <c r="S228" s="217">
        <v>0.56999999999999995</v>
      </c>
      <c r="T228" s="218">
        <f t="shared" si="48"/>
        <v>8.7380999999999993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175</v>
      </c>
      <c r="AT228" s="219" t="s">
        <v>171</v>
      </c>
      <c r="AU228" s="219" t="s">
        <v>93</v>
      </c>
      <c r="AY228" s="14" t="s">
        <v>169</v>
      </c>
      <c r="BE228" s="112">
        <f t="shared" si="49"/>
        <v>0</v>
      </c>
      <c r="BF228" s="112">
        <f t="shared" si="50"/>
        <v>0</v>
      </c>
      <c r="BG228" s="112">
        <f t="shared" si="51"/>
        <v>0</v>
      </c>
      <c r="BH228" s="112">
        <f t="shared" si="52"/>
        <v>0</v>
      </c>
      <c r="BI228" s="112">
        <f t="shared" si="53"/>
        <v>0</v>
      </c>
      <c r="BJ228" s="14" t="s">
        <v>37</v>
      </c>
      <c r="BK228" s="112">
        <f t="shared" si="54"/>
        <v>0</v>
      </c>
      <c r="BL228" s="14" t="s">
        <v>175</v>
      </c>
      <c r="BM228" s="219" t="s">
        <v>459</v>
      </c>
    </row>
    <row r="229" spans="1:65" s="2" customFormat="1" ht="24.2" customHeight="1">
      <c r="A229" s="32"/>
      <c r="B229" s="33"/>
      <c r="C229" s="207" t="s">
        <v>460</v>
      </c>
      <c r="D229" s="207" t="s">
        <v>171</v>
      </c>
      <c r="E229" s="208" t="s">
        <v>461</v>
      </c>
      <c r="F229" s="209" t="s">
        <v>462</v>
      </c>
      <c r="G229" s="210" t="s">
        <v>174</v>
      </c>
      <c r="H229" s="211">
        <v>1.8049999999999999</v>
      </c>
      <c r="I229" s="212"/>
      <c r="J229" s="213">
        <f t="shared" si="45"/>
        <v>0</v>
      </c>
      <c r="K229" s="214"/>
      <c r="L229" s="35"/>
      <c r="M229" s="215" t="s">
        <v>1</v>
      </c>
      <c r="N229" s="216" t="s">
        <v>49</v>
      </c>
      <c r="O229" s="69"/>
      <c r="P229" s="217">
        <f t="shared" si="46"/>
        <v>0</v>
      </c>
      <c r="Q229" s="217">
        <v>0</v>
      </c>
      <c r="R229" s="217">
        <f t="shared" si="47"/>
        <v>0</v>
      </c>
      <c r="S229" s="217">
        <v>7.4999999999999997E-2</v>
      </c>
      <c r="T229" s="218">
        <f t="shared" si="48"/>
        <v>0.135375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175</v>
      </c>
      <c r="AT229" s="219" t="s">
        <v>171</v>
      </c>
      <c r="AU229" s="219" t="s">
        <v>93</v>
      </c>
      <c r="AY229" s="14" t="s">
        <v>169</v>
      </c>
      <c r="BE229" s="112">
        <f t="shared" si="49"/>
        <v>0</v>
      </c>
      <c r="BF229" s="112">
        <f t="shared" si="50"/>
        <v>0</v>
      </c>
      <c r="BG229" s="112">
        <f t="shared" si="51"/>
        <v>0</v>
      </c>
      <c r="BH229" s="112">
        <f t="shared" si="52"/>
        <v>0</v>
      </c>
      <c r="BI229" s="112">
        <f t="shared" si="53"/>
        <v>0</v>
      </c>
      <c r="BJ229" s="14" t="s">
        <v>37</v>
      </c>
      <c r="BK229" s="112">
        <f t="shared" si="54"/>
        <v>0</v>
      </c>
      <c r="BL229" s="14" t="s">
        <v>175</v>
      </c>
      <c r="BM229" s="219" t="s">
        <v>463</v>
      </c>
    </row>
    <row r="230" spans="1:65" s="2" customFormat="1" ht="24.2" customHeight="1">
      <c r="A230" s="32"/>
      <c r="B230" s="33"/>
      <c r="C230" s="207" t="s">
        <v>464</v>
      </c>
      <c r="D230" s="207" t="s">
        <v>171</v>
      </c>
      <c r="E230" s="208" t="s">
        <v>465</v>
      </c>
      <c r="F230" s="209" t="s">
        <v>466</v>
      </c>
      <c r="G230" s="210" t="s">
        <v>174</v>
      </c>
      <c r="H230" s="211">
        <v>13.68</v>
      </c>
      <c r="I230" s="212"/>
      <c r="J230" s="213">
        <f t="shared" si="45"/>
        <v>0</v>
      </c>
      <c r="K230" s="214"/>
      <c r="L230" s="35"/>
      <c r="M230" s="215" t="s">
        <v>1</v>
      </c>
      <c r="N230" s="216" t="s">
        <v>49</v>
      </c>
      <c r="O230" s="69"/>
      <c r="P230" s="217">
        <f t="shared" si="46"/>
        <v>0</v>
      </c>
      <c r="Q230" s="217">
        <v>0</v>
      </c>
      <c r="R230" s="217">
        <f t="shared" si="47"/>
        <v>0</v>
      </c>
      <c r="S230" s="217">
        <v>6.2E-2</v>
      </c>
      <c r="T230" s="218">
        <f t="shared" si="48"/>
        <v>0.84816000000000003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175</v>
      </c>
      <c r="AT230" s="219" t="s">
        <v>171</v>
      </c>
      <c r="AU230" s="219" t="s">
        <v>93</v>
      </c>
      <c r="AY230" s="14" t="s">
        <v>169</v>
      </c>
      <c r="BE230" s="112">
        <f t="shared" si="49"/>
        <v>0</v>
      </c>
      <c r="BF230" s="112">
        <f t="shared" si="50"/>
        <v>0</v>
      </c>
      <c r="BG230" s="112">
        <f t="shared" si="51"/>
        <v>0</v>
      </c>
      <c r="BH230" s="112">
        <f t="shared" si="52"/>
        <v>0</v>
      </c>
      <c r="BI230" s="112">
        <f t="shared" si="53"/>
        <v>0</v>
      </c>
      <c r="BJ230" s="14" t="s">
        <v>37</v>
      </c>
      <c r="BK230" s="112">
        <f t="shared" si="54"/>
        <v>0</v>
      </c>
      <c r="BL230" s="14" t="s">
        <v>175</v>
      </c>
      <c r="BM230" s="219" t="s">
        <v>467</v>
      </c>
    </row>
    <row r="231" spans="1:65" s="2" customFormat="1" ht="14.45" customHeight="1">
      <c r="A231" s="32"/>
      <c r="B231" s="33"/>
      <c r="C231" s="207" t="s">
        <v>468</v>
      </c>
      <c r="D231" s="207" t="s">
        <v>171</v>
      </c>
      <c r="E231" s="208" t="s">
        <v>469</v>
      </c>
      <c r="F231" s="209" t="s">
        <v>470</v>
      </c>
      <c r="G231" s="210" t="s">
        <v>174</v>
      </c>
      <c r="H231" s="211">
        <v>3.6</v>
      </c>
      <c r="I231" s="212"/>
      <c r="J231" s="213">
        <f t="shared" si="45"/>
        <v>0</v>
      </c>
      <c r="K231" s="214"/>
      <c r="L231" s="35"/>
      <c r="M231" s="215" t="s">
        <v>1</v>
      </c>
      <c r="N231" s="216" t="s">
        <v>49</v>
      </c>
      <c r="O231" s="69"/>
      <c r="P231" s="217">
        <f t="shared" si="46"/>
        <v>0</v>
      </c>
      <c r="Q231" s="217">
        <v>0</v>
      </c>
      <c r="R231" s="217">
        <f t="shared" si="47"/>
        <v>0</v>
      </c>
      <c r="S231" s="217">
        <v>8.7999999999999995E-2</v>
      </c>
      <c r="T231" s="218">
        <f t="shared" si="48"/>
        <v>0.31679999999999997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175</v>
      </c>
      <c r="AT231" s="219" t="s">
        <v>171</v>
      </c>
      <c r="AU231" s="219" t="s">
        <v>93</v>
      </c>
      <c r="AY231" s="14" t="s">
        <v>169</v>
      </c>
      <c r="BE231" s="112">
        <f t="shared" si="49"/>
        <v>0</v>
      </c>
      <c r="BF231" s="112">
        <f t="shared" si="50"/>
        <v>0</v>
      </c>
      <c r="BG231" s="112">
        <f t="shared" si="51"/>
        <v>0</v>
      </c>
      <c r="BH231" s="112">
        <f t="shared" si="52"/>
        <v>0</v>
      </c>
      <c r="BI231" s="112">
        <f t="shared" si="53"/>
        <v>0</v>
      </c>
      <c r="BJ231" s="14" t="s">
        <v>37</v>
      </c>
      <c r="BK231" s="112">
        <f t="shared" si="54"/>
        <v>0</v>
      </c>
      <c r="BL231" s="14" t="s">
        <v>175</v>
      </c>
      <c r="BM231" s="219" t="s">
        <v>471</v>
      </c>
    </row>
    <row r="232" spans="1:65" s="2" customFormat="1" ht="24.2" customHeight="1">
      <c r="A232" s="32"/>
      <c r="B232" s="33"/>
      <c r="C232" s="207" t="s">
        <v>472</v>
      </c>
      <c r="D232" s="207" t="s">
        <v>171</v>
      </c>
      <c r="E232" s="208" t="s">
        <v>473</v>
      </c>
      <c r="F232" s="209" t="s">
        <v>474</v>
      </c>
      <c r="G232" s="210" t="s">
        <v>255</v>
      </c>
      <c r="H232" s="211">
        <v>22</v>
      </c>
      <c r="I232" s="212"/>
      <c r="J232" s="213">
        <f t="shared" si="45"/>
        <v>0</v>
      </c>
      <c r="K232" s="214"/>
      <c r="L232" s="35"/>
      <c r="M232" s="215" t="s">
        <v>1</v>
      </c>
      <c r="N232" s="216" t="s">
        <v>49</v>
      </c>
      <c r="O232" s="69"/>
      <c r="P232" s="217">
        <f t="shared" si="46"/>
        <v>0</v>
      </c>
      <c r="Q232" s="217">
        <v>0</v>
      </c>
      <c r="R232" s="217">
        <f t="shared" si="47"/>
        <v>0</v>
      </c>
      <c r="S232" s="217">
        <v>0.13800000000000001</v>
      </c>
      <c r="T232" s="218">
        <f t="shared" si="48"/>
        <v>3.0360000000000005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175</v>
      </c>
      <c r="AT232" s="219" t="s">
        <v>171</v>
      </c>
      <c r="AU232" s="219" t="s">
        <v>93</v>
      </c>
      <c r="AY232" s="14" t="s">
        <v>169</v>
      </c>
      <c r="BE232" s="112">
        <f t="shared" si="49"/>
        <v>0</v>
      </c>
      <c r="BF232" s="112">
        <f t="shared" si="50"/>
        <v>0</v>
      </c>
      <c r="BG232" s="112">
        <f t="shared" si="51"/>
        <v>0</v>
      </c>
      <c r="BH232" s="112">
        <f t="shared" si="52"/>
        <v>0</v>
      </c>
      <c r="BI232" s="112">
        <f t="shared" si="53"/>
        <v>0</v>
      </c>
      <c r="BJ232" s="14" t="s">
        <v>37</v>
      </c>
      <c r="BK232" s="112">
        <f t="shared" si="54"/>
        <v>0</v>
      </c>
      <c r="BL232" s="14" t="s">
        <v>175</v>
      </c>
      <c r="BM232" s="219" t="s">
        <v>475</v>
      </c>
    </row>
    <row r="233" spans="1:65" s="2" customFormat="1" ht="24.2" customHeight="1">
      <c r="A233" s="32"/>
      <c r="B233" s="33"/>
      <c r="C233" s="207" t="s">
        <v>476</v>
      </c>
      <c r="D233" s="207" t="s">
        <v>171</v>
      </c>
      <c r="E233" s="208" t="s">
        <v>477</v>
      </c>
      <c r="F233" s="209" t="s">
        <v>478</v>
      </c>
      <c r="G233" s="210" t="s">
        <v>179</v>
      </c>
      <c r="H233" s="211">
        <v>1.056</v>
      </c>
      <c r="I233" s="212"/>
      <c r="J233" s="213">
        <f t="shared" si="45"/>
        <v>0</v>
      </c>
      <c r="K233" s="214"/>
      <c r="L233" s="35"/>
      <c r="M233" s="215" t="s">
        <v>1</v>
      </c>
      <c r="N233" s="216" t="s">
        <v>49</v>
      </c>
      <c r="O233" s="69"/>
      <c r="P233" s="217">
        <f t="shared" si="46"/>
        <v>0</v>
      </c>
      <c r="Q233" s="217">
        <v>0</v>
      </c>
      <c r="R233" s="217">
        <f t="shared" si="47"/>
        <v>0</v>
      </c>
      <c r="S233" s="217">
        <v>1.8</v>
      </c>
      <c r="T233" s="218">
        <f t="shared" si="48"/>
        <v>1.9008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175</v>
      </c>
      <c r="AT233" s="219" t="s">
        <v>171</v>
      </c>
      <c r="AU233" s="219" t="s">
        <v>93</v>
      </c>
      <c r="AY233" s="14" t="s">
        <v>169</v>
      </c>
      <c r="BE233" s="112">
        <f t="shared" si="49"/>
        <v>0</v>
      </c>
      <c r="BF233" s="112">
        <f t="shared" si="50"/>
        <v>0</v>
      </c>
      <c r="BG233" s="112">
        <f t="shared" si="51"/>
        <v>0</v>
      </c>
      <c r="BH233" s="112">
        <f t="shared" si="52"/>
        <v>0</v>
      </c>
      <c r="BI233" s="112">
        <f t="shared" si="53"/>
        <v>0</v>
      </c>
      <c r="BJ233" s="14" t="s">
        <v>37</v>
      </c>
      <c r="BK233" s="112">
        <f t="shared" si="54"/>
        <v>0</v>
      </c>
      <c r="BL233" s="14" t="s">
        <v>175</v>
      </c>
      <c r="BM233" s="219" t="s">
        <v>479</v>
      </c>
    </row>
    <row r="234" spans="1:65" s="2" customFormat="1" ht="24.2" customHeight="1">
      <c r="A234" s="32"/>
      <c r="B234" s="33"/>
      <c r="C234" s="207" t="s">
        <v>480</v>
      </c>
      <c r="D234" s="207" t="s">
        <v>171</v>
      </c>
      <c r="E234" s="208" t="s">
        <v>481</v>
      </c>
      <c r="F234" s="209" t="s">
        <v>482</v>
      </c>
      <c r="G234" s="210" t="s">
        <v>310</v>
      </c>
      <c r="H234" s="211">
        <v>44.8</v>
      </c>
      <c r="I234" s="212"/>
      <c r="J234" s="213">
        <f t="shared" si="45"/>
        <v>0</v>
      </c>
      <c r="K234" s="214"/>
      <c r="L234" s="35"/>
      <c r="M234" s="215" t="s">
        <v>1</v>
      </c>
      <c r="N234" s="216" t="s">
        <v>49</v>
      </c>
      <c r="O234" s="69"/>
      <c r="P234" s="217">
        <f t="shared" si="46"/>
        <v>0</v>
      </c>
      <c r="Q234" s="217">
        <v>0</v>
      </c>
      <c r="R234" s="217">
        <f t="shared" si="47"/>
        <v>0</v>
      </c>
      <c r="S234" s="217">
        <v>4.2000000000000003E-2</v>
      </c>
      <c r="T234" s="218">
        <f t="shared" si="48"/>
        <v>1.8815999999999999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175</v>
      </c>
      <c r="AT234" s="219" t="s">
        <v>171</v>
      </c>
      <c r="AU234" s="219" t="s">
        <v>93</v>
      </c>
      <c r="AY234" s="14" t="s">
        <v>169</v>
      </c>
      <c r="BE234" s="112">
        <f t="shared" si="49"/>
        <v>0</v>
      </c>
      <c r="BF234" s="112">
        <f t="shared" si="50"/>
        <v>0</v>
      </c>
      <c r="BG234" s="112">
        <f t="shared" si="51"/>
        <v>0</v>
      </c>
      <c r="BH234" s="112">
        <f t="shared" si="52"/>
        <v>0</v>
      </c>
      <c r="BI234" s="112">
        <f t="shared" si="53"/>
        <v>0</v>
      </c>
      <c r="BJ234" s="14" t="s">
        <v>37</v>
      </c>
      <c r="BK234" s="112">
        <f t="shared" si="54"/>
        <v>0</v>
      </c>
      <c r="BL234" s="14" t="s">
        <v>175</v>
      </c>
      <c r="BM234" s="219" t="s">
        <v>483</v>
      </c>
    </row>
    <row r="235" spans="1:65" s="2" customFormat="1" ht="24.2" customHeight="1">
      <c r="A235" s="32"/>
      <c r="B235" s="33"/>
      <c r="C235" s="207" t="s">
        <v>484</v>
      </c>
      <c r="D235" s="207" t="s">
        <v>171</v>
      </c>
      <c r="E235" s="208" t="s">
        <v>485</v>
      </c>
      <c r="F235" s="209" t="s">
        <v>486</v>
      </c>
      <c r="G235" s="210" t="s">
        <v>310</v>
      </c>
      <c r="H235" s="211">
        <v>11.6</v>
      </c>
      <c r="I235" s="212"/>
      <c r="J235" s="213">
        <f t="shared" si="45"/>
        <v>0</v>
      </c>
      <c r="K235" s="214"/>
      <c r="L235" s="35"/>
      <c r="M235" s="215" t="s">
        <v>1</v>
      </c>
      <c r="N235" s="216" t="s">
        <v>49</v>
      </c>
      <c r="O235" s="69"/>
      <c r="P235" s="217">
        <f t="shared" si="46"/>
        <v>0</v>
      </c>
      <c r="Q235" s="217">
        <v>4.8000000000000001E-4</v>
      </c>
      <c r="R235" s="217">
        <f t="shared" si="47"/>
        <v>5.568E-3</v>
      </c>
      <c r="S235" s="217">
        <v>8.0000000000000002E-3</v>
      </c>
      <c r="T235" s="218">
        <f t="shared" si="48"/>
        <v>9.2799999999999994E-2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9" t="s">
        <v>175</v>
      </c>
      <c r="AT235" s="219" t="s">
        <v>171</v>
      </c>
      <c r="AU235" s="219" t="s">
        <v>93</v>
      </c>
      <c r="AY235" s="14" t="s">
        <v>169</v>
      </c>
      <c r="BE235" s="112">
        <f t="shared" si="49"/>
        <v>0</v>
      </c>
      <c r="BF235" s="112">
        <f t="shared" si="50"/>
        <v>0</v>
      </c>
      <c r="BG235" s="112">
        <f t="shared" si="51"/>
        <v>0</v>
      </c>
      <c r="BH235" s="112">
        <f t="shared" si="52"/>
        <v>0</v>
      </c>
      <c r="BI235" s="112">
        <f t="shared" si="53"/>
        <v>0</v>
      </c>
      <c r="BJ235" s="14" t="s">
        <v>37</v>
      </c>
      <c r="BK235" s="112">
        <f t="shared" si="54"/>
        <v>0</v>
      </c>
      <c r="BL235" s="14" t="s">
        <v>175</v>
      </c>
      <c r="BM235" s="219" t="s">
        <v>487</v>
      </c>
    </row>
    <row r="236" spans="1:65" s="2" customFormat="1" ht="24.2" customHeight="1">
      <c r="A236" s="32"/>
      <c r="B236" s="33"/>
      <c r="C236" s="207" t="s">
        <v>488</v>
      </c>
      <c r="D236" s="207" t="s">
        <v>171</v>
      </c>
      <c r="E236" s="208" t="s">
        <v>489</v>
      </c>
      <c r="F236" s="209" t="s">
        <v>490</v>
      </c>
      <c r="G236" s="210" t="s">
        <v>310</v>
      </c>
      <c r="H236" s="211">
        <v>7.4</v>
      </c>
      <c r="I236" s="212"/>
      <c r="J236" s="213">
        <f t="shared" si="45"/>
        <v>0</v>
      </c>
      <c r="K236" s="214"/>
      <c r="L236" s="35"/>
      <c r="M236" s="215" t="s">
        <v>1</v>
      </c>
      <c r="N236" s="216" t="s">
        <v>49</v>
      </c>
      <c r="O236" s="69"/>
      <c r="P236" s="217">
        <f t="shared" si="46"/>
        <v>0</v>
      </c>
      <c r="Q236" s="217">
        <v>0</v>
      </c>
      <c r="R236" s="217">
        <f t="shared" si="47"/>
        <v>0</v>
      </c>
      <c r="S236" s="217">
        <v>0</v>
      </c>
      <c r="T236" s="218">
        <f t="shared" si="48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175</v>
      </c>
      <c r="AT236" s="219" t="s">
        <v>171</v>
      </c>
      <c r="AU236" s="219" t="s">
        <v>93</v>
      </c>
      <c r="AY236" s="14" t="s">
        <v>169</v>
      </c>
      <c r="BE236" s="112">
        <f t="shared" si="49"/>
        <v>0</v>
      </c>
      <c r="BF236" s="112">
        <f t="shared" si="50"/>
        <v>0</v>
      </c>
      <c r="BG236" s="112">
        <f t="shared" si="51"/>
        <v>0</v>
      </c>
      <c r="BH236" s="112">
        <f t="shared" si="52"/>
        <v>0</v>
      </c>
      <c r="BI236" s="112">
        <f t="shared" si="53"/>
        <v>0</v>
      </c>
      <c r="BJ236" s="14" t="s">
        <v>37</v>
      </c>
      <c r="BK236" s="112">
        <f t="shared" si="54"/>
        <v>0</v>
      </c>
      <c r="BL236" s="14" t="s">
        <v>175</v>
      </c>
      <c r="BM236" s="219" t="s">
        <v>491</v>
      </c>
    </row>
    <row r="237" spans="1:65" s="2" customFormat="1" ht="24.2" customHeight="1">
      <c r="A237" s="32"/>
      <c r="B237" s="33"/>
      <c r="C237" s="207" t="s">
        <v>492</v>
      </c>
      <c r="D237" s="207" t="s">
        <v>171</v>
      </c>
      <c r="E237" s="208" t="s">
        <v>493</v>
      </c>
      <c r="F237" s="209" t="s">
        <v>494</v>
      </c>
      <c r="G237" s="210" t="s">
        <v>174</v>
      </c>
      <c r="H237" s="211">
        <v>111.995</v>
      </c>
      <c r="I237" s="212"/>
      <c r="J237" s="213">
        <f t="shared" si="45"/>
        <v>0</v>
      </c>
      <c r="K237" s="214"/>
      <c r="L237" s="35"/>
      <c r="M237" s="215" t="s">
        <v>1</v>
      </c>
      <c r="N237" s="216" t="s">
        <v>49</v>
      </c>
      <c r="O237" s="69"/>
      <c r="P237" s="217">
        <f t="shared" si="46"/>
        <v>0</v>
      </c>
      <c r="Q237" s="217">
        <v>0</v>
      </c>
      <c r="R237" s="217">
        <f t="shared" si="47"/>
        <v>0</v>
      </c>
      <c r="S237" s="217">
        <v>0.01</v>
      </c>
      <c r="T237" s="218">
        <f t="shared" si="48"/>
        <v>1.11995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175</v>
      </c>
      <c r="AT237" s="219" t="s">
        <v>171</v>
      </c>
      <c r="AU237" s="219" t="s">
        <v>93</v>
      </c>
      <c r="AY237" s="14" t="s">
        <v>169</v>
      </c>
      <c r="BE237" s="112">
        <f t="shared" si="49"/>
        <v>0</v>
      </c>
      <c r="BF237" s="112">
        <f t="shared" si="50"/>
        <v>0</v>
      </c>
      <c r="BG237" s="112">
        <f t="shared" si="51"/>
        <v>0</v>
      </c>
      <c r="BH237" s="112">
        <f t="shared" si="52"/>
        <v>0</v>
      </c>
      <c r="BI237" s="112">
        <f t="shared" si="53"/>
        <v>0</v>
      </c>
      <c r="BJ237" s="14" t="s">
        <v>37</v>
      </c>
      <c r="BK237" s="112">
        <f t="shared" si="54"/>
        <v>0</v>
      </c>
      <c r="BL237" s="14" t="s">
        <v>175</v>
      </c>
      <c r="BM237" s="219" t="s">
        <v>495</v>
      </c>
    </row>
    <row r="238" spans="1:65" s="2" customFormat="1" ht="24.2" customHeight="1">
      <c r="A238" s="32"/>
      <c r="B238" s="33"/>
      <c r="C238" s="207" t="s">
        <v>496</v>
      </c>
      <c r="D238" s="207" t="s">
        <v>171</v>
      </c>
      <c r="E238" s="208" t="s">
        <v>497</v>
      </c>
      <c r="F238" s="209" t="s">
        <v>498</v>
      </c>
      <c r="G238" s="210" t="s">
        <v>174</v>
      </c>
      <c r="H238" s="211">
        <v>27.140999999999998</v>
      </c>
      <c r="I238" s="212"/>
      <c r="J238" s="213">
        <f t="shared" si="45"/>
        <v>0</v>
      </c>
      <c r="K238" s="214"/>
      <c r="L238" s="35"/>
      <c r="M238" s="215" t="s">
        <v>1</v>
      </c>
      <c r="N238" s="216" t="s">
        <v>49</v>
      </c>
      <c r="O238" s="69"/>
      <c r="P238" s="217">
        <f t="shared" si="46"/>
        <v>0</v>
      </c>
      <c r="Q238" s="217">
        <v>0</v>
      </c>
      <c r="R238" s="217">
        <f t="shared" si="47"/>
        <v>0</v>
      </c>
      <c r="S238" s="217">
        <v>4.5999999999999999E-2</v>
      </c>
      <c r="T238" s="218">
        <f t="shared" si="48"/>
        <v>1.248486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175</v>
      </c>
      <c r="AT238" s="219" t="s">
        <v>171</v>
      </c>
      <c r="AU238" s="219" t="s">
        <v>93</v>
      </c>
      <c r="AY238" s="14" t="s">
        <v>169</v>
      </c>
      <c r="BE238" s="112">
        <f t="shared" si="49"/>
        <v>0</v>
      </c>
      <c r="BF238" s="112">
        <f t="shared" si="50"/>
        <v>0</v>
      </c>
      <c r="BG238" s="112">
        <f t="shared" si="51"/>
        <v>0</v>
      </c>
      <c r="BH238" s="112">
        <f t="shared" si="52"/>
        <v>0</v>
      </c>
      <c r="BI238" s="112">
        <f t="shared" si="53"/>
        <v>0</v>
      </c>
      <c r="BJ238" s="14" t="s">
        <v>37</v>
      </c>
      <c r="BK238" s="112">
        <f t="shared" si="54"/>
        <v>0</v>
      </c>
      <c r="BL238" s="14" t="s">
        <v>175</v>
      </c>
      <c r="BM238" s="219" t="s">
        <v>499</v>
      </c>
    </row>
    <row r="239" spans="1:65" s="2" customFormat="1" ht="37.9" customHeight="1">
      <c r="A239" s="32"/>
      <c r="B239" s="33"/>
      <c r="C239" s="207" t="s">
        <v>500</v>
      </c>
      <c r="D239" s="207" t="s">
        <v>171</v>
      </c>
      <c r="E239" s="208" t="s">
        <v>501</v>
      </c>
      <c r="F239" s="209" t="s">
        <v>502</v>
      </c>
      <c r="G239" s="210" t="s">
        <v>174</v>
      </c>
      <c r="H239" s="211">
        <v>123.605</v>
      </c>
      <c r="I239" s="212"/>
      <c r="J239" s="213">
        <f t="shared" si="45"/>
        <v>0</v>
      </c>
      <c r="K239" s="214"/>
      <c r="L239" s="35"/>
      <c r="M239" s="215" t="s">
        <v>1</v>
      </c>
      <c r="N239" s="216" t="s">
        <v>49</v>
      </c>
      <c r="O239" s="69"/>
      <c r="P239" s="217">
        <f t="shared" si="46"/>
        <v>0</v>
      </c>
      <c r="Q239" s="217">
        <v>0</v>
      </c>
      <c r="R239" s="217">
        <f t="shared" si="47"/>
        <v>0</v>
      </c>
      <c r="S239" s="217">
        <v>1.6E-2</v>
      </c>
      <c r="T239" s="218">
        <f t="shared" si="48"/>
        <v>1.9776800000000001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175</v>
      </c>
      <c r="AT239" s="219" t="s">
        <v>171</v>
      </c>
      <c r="AU239" s="219" t="s">
        <v>93</v>
      </c>
      <c r="AY239" s="14" t="s">
        <v>169</v>
      </c>
      <c r="BE239" s="112">
        <f t="shared" si="49"/>
        <v>0</v>
      </c>
      <c r="BF239" s="112">
        <f t="shared" si="50"/>
        <v>0</v>
      </c>
      <c r="BG239" s="112">
        <f t="shared" si="51"/>
        <v>0</v>
      </c>
      <c r="BH239" s="112">
        <f t="shared" si="52"/>
        <v>0</v>
      </c>
      <c r="BI239" s="112">
        <f t="shared" si="53"/>
        <v>0</v>
      </c>
      <c r="BJ239" s="14" t="s">
        <v>37</v>
      </c>
      <c r="BK239" s="112">
        <f t="shared" si="54"/>
        <v>0</v>
      </c>
      <c r="BL239" s="14" t="s">
        <v>175</v>
      </c>
      <c r="BM239" s="219" t="s">
        <v>503</v>
      </c>
    </row>
    <row r="240" spans="1:65" s="2" customFormat="1" ht="37.9" customHeight="1">
      <c r="A240" s="32"/>
      <c r="B240" s="33"/>
      <c r="C240" s="207" t="s">
        <v>504</v>
      </c>
      <c r="D240" s="207" t="s">
        <v>171</v>
      </c>
      <c r="E240" s="208" t="s">
        <v>505</v>
      </c>
      <c r="F240" s="209" t="s">
        <v>506</v>
      </c>
      <c r="G240" s="210" t="s">
        <v>174</v>
      </c>
      <c r="H240" s="211">
        <v>39.479999999999997</v>
      </c>
      <c r="I240" s="212"/>
      <c r="J240" s="213">
        <f t="shared" si="45"/>
        <v>0</v>
      </c>
      <c r="K240" s="214"/>
      <c r="L240" s="35"/>
      <c r="M240" s="215" t="s">
        <v>1</v>
      </c>
      <c r="N240" s="216" t="s">
        <v>49</v>
      </c>
      <c r="O240" s="69"/>
      <c r="P240" s="217">
        <f t="shared" si="46"/>
        <v>0</v>
      </c>
      <c r="Q240" s="217">
        <v>0</v>
      </c>
      <c r="R240" s="217">
        <f t="shared" si="47"/>
        <v>0</v>
      </c>
      <c r="S240" s="217">
        <v>5.8999999999999997E-2</v>
      </c>
      <c r="T240" s="218">
        <f t="shared" si="48"/>
        <v>2.3293199999999996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175</v>
      </c>
      <c r="AT240" s="219" t="s">
        <v>171</v>
      </c>
      <c r="AU240" s="219" t="s">
        <v>93</v>
      </c>
      <c r="AY240" s="14" t="s">
        <v>169</v>
      </c>
      <c r="BE240" s="112">
        <f t="shared" si="49"/>
        <v>0</v>
      </c>
      <c r="BF240" s="112">
        <f t="shared" si="50"/>
        <v>0</v>
      </c>
      <c r="BG240" s="112">
        <f t="shared" si="51"/>
        <v>0</v>
      </c>
      <c r="BH240" s="112">
        <f t="shared" si="52"/>
        <v>0</v>
      </c>
      <c r="BI240" s="112">
        <f t="shared" si="53"/>
        <v>0</v>
      </c>
      <c r="BJ240" s="14" t="s">
        <v>37</v>
      </c>
      <c r="BK240" s="112">
        <f t="shared" si="54"/>
        <v>0</v>
      </c>
      <c r="BL240" s="14" t="s">
        <v>175</v>
      </c>
      <c r="BM240" s="219" t="s">
        <v>507</v>
      </c>
    </row>
    <row r="241" spans="1:65" s="12" customFormat="1" ht="22.9" customHeight="1">
      <c r="B241" s="191"/>
      <c r="C241" s="192"/>
      <c r="D241" s="193" t="s">
        <v>83</v>
      </c>
      <c r="E241" s="205" t="s">
        <v>508</v>
      </c>
      <c r="F241" s="205" t="s">
        <v>509</v>
      </c>
      <c r="G241" s="192"/>
      <c r="H241" s="192"/>
      <c r="I241" s="195"/>
      <c r="J241" s="206">
        <f>BK241</f>
        <v>0</v>
      </c>
      <c r="K241" s="192"/>
      <c r="L241" s="197"/>
      <c r="M241" s="198"/>
      <c r="N241" s="199"/>
      <c r="O241" s="199"/>
      <c r="P241" s="200">
        <f>SUM(P242:P246)</f>
        <v>0</v>
      </c>
      <c r="Q241" s="199"/>
      <c r="R241" s="200">
        <f>SUM(R242:R246)</f>
        <v>0</v>
      </c>
      <c r="S241" s="199"/>
      <c r="T241" s="201">
        <f>SUM(T242:T246)</f>
        <v>0</v>
      </c>
      <c r="AR241" s="202" t="s">
        <v>37</v>
      </c>
      <c r="AT241" s="203" t="s">
        <v>83</v>
      </c>
      <c r="AU241" s="203" t="s">
        <v>37</v>
      </c>
      <c r="AY241" s="202" t="s">
        <v>169</v>
      </c>
      <c r="BK241" s="204">
        <f>SUM(BK242:BK246)</f>
        <v>0</v>
      </c>
    </row>
    <row r="242" spans="1:65" s="2" customFormat="1" ht="24.2" customHeight="1">
      <c r="A242" s="32"/>
      <c r="B242" s="33"/>
      <c r="C242" s="207" t="s">
        <v>510</v>
      </c>
      <c r="D242" s="207" t="s">
        <v>171</v>
      </c>
      <c r="E242" s="208" t="s">
        <v>511</v>
      </c>
      <c r="F242" s="209" t="s">
        <v>512</v>
      </c>
      <c r="G242" s="210" t="s">
        <v>245</v>
      </c>
      <c r="H242" s="211">
        <v>37.642000000000003</v>
      </c>
      <c r="I242" s="212"/>
      <c r="J242" s="213">
        <f>ROUND(I242*H242,2)</f>
        <v>0</v>
      </c>
      <c r="K242" s="214"/>
      <c r="L242" s="35"/>
      <c r="M242" s="215" t="s">
        <v>1</v>
      </c>
      <c r="N242" s="216" t="s">
        <v>49</v>
      </c>
      <c r="O242" s="69"/>
      <c r="P242" s="217">
        <f>O242*H242</f>
        <v>0</v>
      </c>
      <c r="Q242" s="217">
        <v>0</v>
      </c>
      <c r="R242" s="217">
        <f>Q242*H242</f>
        <v>0</v>
      </c>
      <c r="S242" s="217">
        <v>0</v>
      </c>
      <c r="T242" s="21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175</v>
      </c>
      <c r="AT242" s="219" t="s">
        <v>171</v>
      </c>
      <c r="AU242" s="219" t="s">
        <v>93</v>
      </c>
      <c r="AY242" s="14" t="s">
        <v>169</v>
      </c>
      <c r="BE242" s="112">
        <f>IF(N242="základní",J242,0)</f>
        <v>0</v>
      </c>
      <c r="BF242" s="112">
        <f>IF(N242="snížená",J242,0)</f>
        <v>0</v>
      </c>
      <c r="BG242" s="112">
        <f>IF(N242="zákl. přenesená",J242,0)</f>
        <v>0</v>
      </c>
      <c r="BH242" s="112">
        <f>IF(N242="sníž. přenesená",J242,0)</f>
        <v>0</v>
      </c>
      <c r="BI242" s="112">
        <f>IF(N242="nulová",J242,0)</f>
        <v>0</v>
      </c>
      <c r="BJ242" s="14" t="s">
        <v>37</v>
      </c>
      <c r="BK242" s="112">
        <f>ROUND(I242*H242,2)</f>
        <v>0</v>
      </c>
      <c r="BL242" s="14" t="s">
        <v>175</v>
      </c>
      <c r="BM242" s="219" t="s">
        <v>513</v>
      </c>
    </row>
    <row r="243" spans="1:65" s="2" customFormat="1" ht="24.2" customHeight="1">
      <c r="A243" s="32"/>
      <c r="B243" s="33"/>
      <c r="C243" s="207" t="s">
        <v>514</v>
      </c>
      <c r="D243" s="207" t="s">
        <v>171</v>
      </c>
      <c r="E243" s="208" t="s">
        <v>515</v>
      </c>
      <c r="F243" s="209" t="s">
        <v>516</v>
      </c>
      <c r="G243" s="210" t="s">
        <v>245</v>
      </c>
      <c r="H243" s="211">
        <v>37.642000000000003</v>
      </c>
      <c r="I243" s="212"/>
      <c r="J243" s="213">
        <f>ROUND(I243*H243,2)</f>
        <v>0</v>
      </c>
      <c r="K243" s="214"/>
      <c r="L243" s="35"/>
      <c r="M243" s="215" t="s">
        <v>1</v>
      </c>
      <c r="N243" s="216" t="s">
        <v>49</v>
      </c>
      <c r="O243" s="69"/>
      <c r="P243" s="217">
        <f>O243*H243</f>
        <v>0</v>
      </c>
      <c r="Q243" s="217">
        <v>0</v>
      </c>
      <c r="R243" s="217">
        <f>Q243*H243</f>
        <v>0</v>
      </c>
      <c r="S243" s="217">
        <v>0</v>
      </c>
      <c r="T243" s="21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175</v>
      </c>
      <c r="AT243" s="219" t="s">
        <v>171</v>
      </c>
      <c r="AU243" s="219" t="s">
        <v>93</v>
      </c>
      <c r="AY243" s="14" t="s">
        <v>169</v>
      </c>
      <c r="BE243" s="112">
        <f>IF(N243="základní",J243,0)</f>
        <v>0</v>
      </c>
      <c r="BF243" s="112">
        <f>IF(N243="snížená",J243,0)</f>
        <v>0</v>
      </c>
      <c r="BG243" s="112">
        <f>IF(N243="zákl. přenesená",J243,0)</f>
        <v>0</v>
      </c>
      <c r="BH243" s="112">
        <f>IF(N243="sníž. přenesená",J243,0)</f>
        <v>0</v>
      </c>
      <c r="BI243" s="112">
        <f>IF(N243="nulová",J243,0)</f>
        <v>0</v>
      </c>
      <c r="BJ243" s="14" t="s">
        <v>37</v>
      </c>
      <c r="BK243" s="112">
        <f>ROUND(I243*H243,2)</f>
        <v>0</v>
      </c>
      <c r="BL243" s="14" t="s">
        <v>175</v>
      </c>
      <c r="BM243" s="219" t="s">
        <v>517</v>
      </c>
    </row>
    <row r="244" spans="1:65" s="2" customFormat="1" ht="24.2" customHeight="1">
      <c r="A244" s="32"/>
      <c r="B244" s="33"/>
      <c r="C244" s="207" t="s">
        <v>518</v>
      </c>
      <c r="D244" s="207" t="s">
        <v>171</v>
      </c>
      <c r="E244" s="208" t="s">
        <v>519</v>
      </c>
      <c r="F244" s="209" t="s">
        <v>520</v>
      </c>
      <c r="G244" s="210" t="s">
        <v>245</v>
      </c>
      <c r="H244" s="211">
        <v>338.77800000000002</v>
      </c>
      <c r="I244" s="212"/>
      <c r="J244" s="213">
        <f>ROUND(I244*H244,2)</f>
        <v>0</v>
      </c>
      <c r="K244" s="214"/>
      <c r="L244" s="35"/>
      <c r="M244" s="215" t="s">
        <v>1</v>
      </c>
      <c r="N244" s="216" t="s">
        <v>49</v>
      </c>
      <c r="O244" s="69"/>
      <c r="P244" s="217">
        <f>O244*H244</f>
        <v>0</v>
      </c>
      <c r="Q244" s="217">
        <v>0</v>
      </c>
      <c r="R244" s="217">
        <f>Q244*H244</f>
        <v>0</v>
      </c>
      <c r="S244" s="217">
        <v>0</v>
      </c>
      <c r="T244" s="21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175</v>
      </c>
      <c r="AT244" s="219" t="s">
        <v>171</v>
      </c>
      <c r="AU244" s="219" t="s">
        <v>93</v>
      </c>
      <c r="AY244" s="14" t="s">
        <v>169</v>
      </c>
      <c r="BE244" s="112">
        <f>IF(N244="základní",J244,0)</f>
        <v>0</v>
      </c>
      <c r="BF244" s="112">
        <f>IF(N244="snížená",J244,0)</f>
        <v>0</v>
      </c>
      <c r="BG244" s="112">
        <f>IF(N244="zákl. přenesená",J244,0)</f>
        <v>0</v>
      </c>
      <c r="BH244" s="112">
        <f>IF(N244="sníž. přenesená",J244,0)</f>
        <v>0</v>
      </c>
      <c r="BI244" s="112">
        <f>IF(N244="nulová",J244,0)</f>
        <v>0</v>
      </c>
      <c r="BJ244" s="14" t="s">
        <v>37</v>
      </c>
      <c r="BK244" s="112">
        <f>ROUND(I244*H244,2)</f>
        <v>0</v>
      </c>
      <c r="BL244" s="14" t="s">
        <v>175</v>
      </c>
      <c r="BM244" s="219" t="s">
        <v>521</v>
      </c>
    </row>
    <row r="245" spans="1:65" s="2" customFormat="1" ht="24.2" customHeight="1">
      <c r="A245" s="32"/>
      <c r="B245" s="33"/>
      <c r="C245" s="207" t="s">
        <v>522</v>
      </c>
      <c r="D245" s="207" t="s">
        <v>171</v>
      </c>
      <c r="E245" s="208" t="s">
        <v>523</v>
      </c>
      <c r="F245" s="209" t="s">
        <v>524</v>
      </c>
      <c r="G245" s="210" t="s">
        <v>245</v>
      </c>
      <c r="H245" s="211">
        <v>36.298000000000002</v>
      </c>
      <c r="I245" s="212"/>
      <c r="J245" s="213">
        <f>ROUND(I245*H245,2)</f>
        <v>0</v>
      </c>
      <c r="K245" s="214"/>
      <c r="L245" s="35"/>
      <c r="M245" s="215" t="s">
        <v>1</v>
      </c>
      <c r="N245" s="216" t="s">
        <v>49</v>
      </c>
      <c r="O245" s="69"/>
      <c r="P245" s="217">
        <f>O245*H245</f>
        <v>0</v>
      </c>
      <c r="Q245" s="217">
        <v>0</v>
      </c>
      <c r="R245" s="217">
        <f>Q245*H245</f>
        <v>0</v>
      </c>
      <c r="S245" s="217">
        <v>0</v>
      </c>
      <c r="T245" s="218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219" t="s">
        <v>175</v>
      </c>
      <c r="AT245" s="219" t="s">
        <v>171</v>
      </c>
      <c r="AU245" s="219" t="s">
        <v>93</v>
      </c>
      <c r="AY245" s="14" t="s">
        <v>169</v>
      </c>
      <c r="BE245" s="112">
        <f>IF(N245="základní",J245,0)</f>
        <v>0</v>
      </c>
      <c r="BF245" s="112">
        <f>IF(N245="snížená",J245,0)</f>
        <v>0</v>
      </c>
      <c r="BG245" s="112">
        <f>IF(N245="zákl. přenesená",J245,0)</f>
        <v>0</v>
      </c>
      <c r="BH245" s="112">
        <f>IF(N245="sníž. přenesená",J245,0)</f>
        <v>0</v>
      </c>
      <c r="BI245" s="112">
        <f>IF(N245="nulová",J245,0)</f>
        <v>0</v>
      </c>
      <c r="BJ245" s="14" t="s">
        <v>37</v>
      </c>
      <c r="BK245" s="112">
        <f>ROUND(I245*H245,2)</f>
        <v>0</v>
      </c>
      <c r="BL245" s="14" t="s">
        <v>175</v>
      </c>
      <c r="BM245" s="219" t="s">
        <v>525</v>
      </c>
    </row>
    <row r="246" spans="1:65" s="2" customFormat="1" ht="24.2" customHeight="1">
      <c r="A246" s="32"/>
      <c r="B246" s="33"/>
      <c r="C246" s="207" t="s">
        <v>526</v>
      </c>
      <c r="D246" s="207" t="s">
        <v>171</v>
      </c>
      <c r="E246" s="208" t="s">
        <v>527</v>
      </c>
      <c r="F246" s="209" t="s">
        <v>528</v>
      </c>
      <c r="G246" s="210" t="s">
        <v>245</v>
      </c>
      <c r="H246" s="211">
        <v>1.3440000000000001</v>
      </c>
      <c r="I246" s="212"/>
      <c r="J246" s="213">
        <f>ROUND(I246*H246,2)</f>
        <v>0</v>
      </c>
      <c r="K246" s="214"/>
      <c r="L246" s="35"/>
      <c r="M246" s="215" t="s">
        <v>1</v>
      </c>
      <c r="N246" s="216" t="s">
        <v>49</v>
      </c>
      <c r="O246" s="69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175</v>
      </c>
      <c r="AT246" s="219" t="s">
        <v>171</v>
      </c>
      <c r="AU246" s="219" t="s">
        <v>93</v>
      </c>
      <c r="AY246" s="14" t="s">
        <v>169</v>
      </c>
      <c r="BE246" s="112">
        <f>IF(N246="základní",J246,0)</f>
        <v>0</v>
      </c>
      <c r="BF246" s="112">
        <f>IF(N246="snížená",J246,0)</f>
        <v>0</v>
      </c>
      <c r="BG246" s="112">
        <f>IF(N246="zákl. přenesená",J246,0)</f>
        <v>0</v>
      </c>
      <c r="BH246" s="112">
        <f>IF(N246="sníž. přenesená",J246,0)</f>
        <v>0</v>
      </c>
      <c r="BI246" s="112">
        <f>IF(N246="nulová",J246,0)</f>
        <v>0</v>
      </c>
      <c r="BJ246" s="14" t="s">
        <v>37</v>
      </c>
      <c r="BK246" s="112">
        <f>ROUND(I246*H246,2)</f>
        <v>0</v>
      </c>
      <c r="BL246" s="14" t="s">
        <v>175</v>
      </c>
      <c r="BM246" s="219" t="s">
        <v>529</v>
      </c>
    </row>
    <row r="247" spans="1:65" s="12" customFormat="1" ht="22.9" customHeight="1">
      <c r="B247" s="191"/>
      <c r="C247" s="192"/>
      <c r="D247" s="193" t="s">
        <v>83</v>
      </c>
      <c r="E247" s="205" t="s">
        <v>530</v>
      </c>
      <c r="F247" s="205" t="s">
        <v>531</v>
      </c>
      <c r="G247" s="192"/>
      <c r="H247" s="192"/>
      <c r="I247" s="195"/>
      <c r="J247" s="206">
        <f>BK247</f>
        <v>0</v>
      </c>
      <c r="K247" s="192"/>
      <c r="L247" s="197"/>
      <c r="M247" s="198"/>
      <c r="N247" s="199"/>
      <c r="O247" s="199"/>
      <c r="P247" s="200">
        <f>P248</f>
        <v>0</v>
      </c>
      <c r="Q247" s="199"/>
      <c r="R247" s="200">
        <f>R248</f>
        <v>0</v>
      </c>
      <c r="S247" s="199"/>
      <c r="T247" s="201">
        <f>T248</f>
        <v>0</v>
      </c>
      <c r="AR247" s="202" t="s">
        <v>37</v>
      </c>
      <c r="AT247" s="203" t="s">
        <v>83</v>
      </c>
      <c r="AU247" s="203" t="s">
        <v>37</v>
      </c>
      <c r="AY247" s="202" t="s">
        <v>169</v>
      </c>
      <c r="BK247" s="204">
        <f>BK248</f>
        <v>0</v>
      </c>
    </row>
    <row r="248" spans="1:65" s="2" customFormat="1" ht="14.45" customHeight="1">
      <c r="A248" s="32"/>
      <c r="B248" s="33"/>
      <c r="C248" s="207" t="s">
        <v>532</v>
      </c>
      <c r="D248" s="207" t="s">
        <v>171</v>
      </c>
      <c r="E248" s="208" t="s">
        <v>533</v>
      </c>
      <c r="F248" s="209" t="s">
        <v>534</v>
      </c>
      <c r="G248" s="210" t="s">
        <v>245</v>
      </c>
      <c r="H248" s="211">
        <v>291.15100000000001</v>
      </c>
      <c r="I248" s="212"/>
      <c r="J248" s="213">
        <f>ROUND(I248*H248,2)</f>
        <v>0</v>
      </c>
      <c r="K248" s="214"/>
      <c r="L248" s="35"/>
      <c r="M248" s="215" t="s">
        <v>1</v>
      </c>
      <c r="N248" s="216" t="s">
        <v>49</v>
      </c>
      <c r="O248" s="69"/>
      <c r="P248" s="217">
        <f>O248*H248</f>
        <v>0</v>
      </c>
      <c r="Q248" s="217">
        <v>0</v>
      </c>
      <c r="R248" s="217">
        <f>Q248*H248</f>
        <v>0</v>
      </c>
      <c r="S248" s="217">
        <v>0</v>
      </c>
      <c r="T248" s="21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19" t="s">
        <v>175</v>
      </c>
      <c r="AT248" s="219" t="s">
        <v>171</v>
      </c>
      <c r="AU248" s="219" t="s">
        <v>93</v>
      </c>
      <c r="AY248" s="14" t="s">
        <v>169</v>
      </c>
      <c r="BE248" s="112">
        <f>IF(N248="základní",J248,0)</f>
        <v>0</v>
      </c>
      <c r="BF248" s="112">
        <f>IF(N248="snížená",J248,0)</f>
        <v>0</v>
      </c>
      <c r="BG248" s="112">
        <f>IF(N248="zákl. přenesená",J248,0)</f>
        <v>0</v>
      </c>
      <c r="BH248" s="112">
        <f>IF(N248="sníž. přenesená",J248,0)</f>
        <v>0</v>
      </c>
      <c r="BI248" s="112">
        <f>IF(N248="nulová",J248,0)</f>
        <v>0</v>
      </c>
      <c r="BJ248" s="14" t="s">
        <v>37</v>
      </c>
      <c r="BK248" s="112">
        <f>ROUND(I248*H248,2)</f>
        <v>0</v>
      </c>
      <c r="BL248" s="14" t="s">
        <v>175</v>
      </c>
      <c r="BM248" s="219" t="s">
        <v>535</v>
      </c>
    </row>
    <row r="249" spans="1:65" s="12" customFormat="1" ht="25.9" customHeight="1">
      <c r="B249" s="191"/>
      <c r="C249" s="192"/>
      <c r="D249" s="193" t="s">
        <v>83</v>
      </c>
      <c r="E249" s="194" t="s">
        <v>536</v>
      </c>
      <c r="F249" s="194" t="s">
        <v>537</v>
      </c>
      <c r="G249" s="192"/>
      <c r="H249" s="192"/>
      <c r="I249" s="195"/>
      <c r="J249" s="196">
        <f>BK249</f>
        <v>0</v>
      </c>
      <c r="K249" s="192"/>
      <c r="L249" s="197"/>
      <c r="M249" s="198"/>
      <c r="N249" s="199"/>
      <c r="O249" s="199"/>
      <c r="P249" s="200">
        <f>P250+P253+P256+P269+P277+P290+P299</f>
        <v>0</v>
      </c>
      <c r="Q249" s="199"/>
      <c r="R249" s="200">
        <f>R250+R253+R256+R269+R277+R290+R299</f>
        <v>3.7169676400000009</v>
      </c>
      <c r="S249" s="199"/>
      <c r="T249" s="201">
        <f>T250+T253+T256+T269+T277+T290+T299</f>
        <v>11.759059499999998</v>
      </c>
      <c r="AR249" s="202" t="s">
        <v>93</v>
      </c>
      <c r="AT249" s="203" t="s">
        <v>83</v>
      </c>
      <c r="AU249" s="203" t="s">
        <v>84</v>
      </c>
      <c r="AY249" s="202" t="s">
        <v>169</v>
      </c>
      <c r="BK249" s="204">
        <f>BK250+BK253+BK256+BK269+BK277+BK290+BK299</f>
        <v>0</v>
      </c>
    </row>
    <row r="250" spans="1:65" s="12" customFormat="1" ht="22.9" customHeight="1">
      <c r="B250" s="191"/>
      <c r="C250" s="192"/>
      <c r="D250" s="193" t="s">
        <v>83</v>
      </c>
      <c r="E250" s="205" t="s">
        <v>538</v>
      </c>
      <c r="F250" s="205" t="s">
        <v>539</v>
      </c>
      <c r="G250" s="192"/>
      <c r="H250" s="192"/>
      <c r="I250" s="195"/>
      <c r="J250" s="206">
        <f>BK250</f>
        <v>0</v>
      </c>
      <c r="K250" s="192"/>
      <c r="L250" s="197"/>
      <c r="M250" s="198"/>
      <c r="N250" s="199"/>
      <c r="O250" s="199"/>
      <c r="P250" s="200">
        <f>SUM(P251:P252)</f>
        <v>0</v>
      </c>
      <c r="Q250" s="199"/>
      <c r="R250" s="200">
        <f>SUM(R251:R252)</f>
        <v>0</v>
      </c>
      <c r="S250" s="199"/>
      <c r="T250" s="201">
        <f>SUM(T251:T252)</f>
        <v>1.3440000000000001</v>
      </c>
      <c r="AR250" s="202" t="s">
        <v>93</v>
      </c>
      <c r="AT250" s="203" t="s">
        <v>83</v>
      </c>
      <c r="AU250" s="203" t="s">
        <v>37</v>
      </c>
      <c r="AY250" s="202" t="s">
        <v>169</v>
      </c>
      <c r="BK250" s="204">
        <f>SUM(BK251:BK252)</f>
        <v>0</v>
      </c>
    </row>
    <row r="251" spans="1:65" s="2" customFormat="1" ht="14.45" customHeight="1">
      <c r="A251" s="32"/>
      <c r="B251" s="33"/>
      <c r="C251" s="207" t="s">
        <v>540</v>
      </c>
      <c r="D251" s="207" t="s">
        <v>171</v>
      </c>
      <c r="E251" s="208" t="s">
        <v>541</v>
      </c>
      <c r="F251" s="209" t="s">
        <v>542</v>
      </c>
      <c r="G251" s="210" t="s">
        <v>174</v>
      </c>
      <c r="H251" s="211">
        <v>134.4</v>
      </c>
      <c r="I251" s="212"/>
      <c r="J251" s="213">
        <f>ROUND(I251*H251,2)</f>
        <v>0</v>
      </c>
      <c r="K251" s="214"/>
      <c r="L251" s="35"/>
      <c r="M251" s="215" t="s">
        <v>1</v>
      </c>
      <c r="N251" s="216" t="s">
        <v>49</v>
      </c>
      <c r="O251" s="69"/>
      <c r="P251" s="217">
        <f>O251*H251</f>
        <v>0</v>
      </c>
      <c r="Q251" s="217">
        <v>0</v>
      </c>
      <c r="R251" s="217">
        <f>Q251*H251</f>
        <v>0</v>
      </c>
      <c r="S251" s="217">
        <v>0.01</v>
      </c>
      <c r="T251" s="218">
        <f>S251*H251</f>
        <v>1.3440000000000001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19" t="s">
        <v>234</v>
      </c>
      <c r="AT251" s="219" t="s">
        <v>171</v>
      </c>
      <c r="AU251" s="219" t="s">
        <v>93</v>
      </c>
      <c r="AY251" s="14" t="s">
        <v>169</v>
      </c>
      <c r="BE251" s="112">
        <f>IF(N251="základní",J251,0)</f>
        <v>0</v>
      </c>
      <c r="BF251" s="112">
        <f>IF(N251="snížená",J251,0)</f>
        <v>0</v>
      </c>
      <c r="BG251" s="112">
        <f>IF(N251="zákl. přenesená",J251,0)</f>
        <v>0</v>
      </c>
      <c r="BH251" s="112">
        <f>IF(N251="sníž. přenesená",J251,0)</f>
        <v>0</v>
      </c>
      <c r="BI251" s="112">
        <f>IF(N251="nulová",J251,0)</f>
        <v>0</v>
      </c>
      <c r="BJ251" s="14" t="s">
        <v>37</v>
      </c>
      <c r="BK251" s="112">
        <f>ROUND(I251*H251,2)</f>
        <v>0</v>
      </c>
      <c r="BL251" s="14" t="s">
        <v>234</v>
      </c>
      <c r="BM251" s="219" t="s">
        <v>543</v>
      </c>
    </row>
    <row r="252" spans="1:65" s="2" customFormat="1" ht="24.2" customHeight="1">
      <c r="A252" s="32"/>
      <c r="B252" s="33"/>
      <c r="C252" s="207" t="s">
        <v>544</v>
      </c>
      <c r="D252" s="207" t="s">
        <v>171</v>
      </c>
      <c r="E252" s="208" t="s">
        <v>545</v>
      </c>
      <c r="F252" s="209" t="s">
        <v>546</v>
      </c>
      <c r="G252" s="210" t="s">
        <v>547</v>
      </c>
      <c r="H252" s="231"/>
      <c r="I252" s="212"/>
      <c r="J252" s="213">
        <f>ROUND(I252*H252,2)</f>
        <v>0</v>
      </c>
      <c r="K252" s="214"/>
      <c r="L252" s="35"/>
      <c r="M252" s="215" t="s">
        <v>1</v>
      </c>
      <c r="N252" s="216" t="s">
        <v>49</v>
      </c>
      <c r="O252" s="69"/>
      <c r="P252" s="217">
        <f>O252*H252</f>
        <v>0</v>
      </c>
      <c r="Q252" s="217">
        <v>0</v>
      </c>
      <c r="R252" s="217">
        <f>Q252*H252</f>
        <v>0</v>
      </c>
      <c r="S252" s="217">
        <v>0</v>
      </c>
      <c r="T252" s="218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19" t="s">
        <v>234</v>
      </c>
      <c r="AT252" s="219" t="s">
        <v>171</v>
      </c>
      <c r="AU252" s="219" t="s">
        <v>93</v>
      </c>
      <c r="AY252" s="14" t="s">
        <v>169</v>
      </c>
      <c r="BE252" s="112">
        <f>IF(N252="základní",J252,0)</f>
        <v>0</v>
      </c>
      <c r="BF252" s="112">
        <f>IF(N252="snížená",J252,0)</f>
        <v>0</v>
      </c>
      <c r="BG252" s="112">
        <f>IF(N252="zákl. přenesená",J252,0)</f>
        <v>0</v>
      </c>
      <c r="BH252" s="112">
        <f>IF(N252="sníž. přenesená",J252,0)</f>
        <v>0</v>
      </c>
      <c r="BI252" s="112">
        <f>IF(N252="nulová",J252,0)</f>
        <v>0</v>
      </c>
      <c r="BJ252" s="14" t="s">
        <v>37</v>
      </c>
      <c r="BK252" s="112">
        <f>ROUND(I252*H252,2)</f>
        <v>0</v>
      </c>
      <c r="BL252" s="14" t="s">
        <v>234</v>
      </c>
      <c r="BM252" s="219" t="s">
        <v>548</v>
      </c>
    </row>
    <row r="253" spans="1:65" s="12" customFormat="1" ht="22.9" customHeight="1">
      <c r="B253" s="191"/>
      <c r="C253" s="192"/>
      <c r="D253" s="193" t="s">
        <v>83</v>
      </c>
      <c r="E253" s="205" t="s">
        <v>549</v>
      </c>
      <c r="F253" s="205" t="s">
        <v>550</v>
      </c>
      <c r="G253" s="192"/>
      <c r="H253" s="192"/>
      <c r="I253" s="195"/>
      <c r="J253" s="206">
        <f>BK253</f>
        <v>0</v>
      </c>
      <c r="K253" s="192"/>
      <c r="L253" s="197"/>
      <c r="M253" s="198"/>
      <c r="N253" s="199"/>
      <c r="O253" s="199"/>
      <c r="P253" s="200">
        <f>SUM(P254:P255)</f>
        <v>0</v>
      </c>
      <c r="Q253" s="199"/>
      <c r="R253" s="200">
        <f>SUM(R254:R255)</f>
        <v>3.0000000000000001E-3</v>
      </c>
      <c r="S253" s="199"/>
      <c r="T253" s="201">
        <f>SUM(T254:T255)</f>
        <v>0</v>
      </c>
      <c r="AR253" s="202" t="s">
        <v>93</v>
      </c>
      <c r="AT253" s="203" t="s">
        <v>83</v>
      </c>
      <c r="AU253" s="203" t="s">
        <v>37</v>
      </c>
      <c r="AY253" s="202" t="s">
        <v>169</v>
      </c>
      <c r="BK253" s="204">
        <f>SUM(BK254:BK255)</f>
        <v>0</v>
      </c>
    </row>
    <row r="254" spans="1:65" s="2" customFormat="1" ht="24.2" customHeight="1">
      <c r="A254" s="32"/>
      <c r="B254" s="33"/>
      <c r="C254" s="207" t="s">
        <v>551</v>
      </c>
      <c r="D254" s="207" t="s">
        <v>171</v>
      </c>
      <c r="E254" s="208" t="s">
        <v>552</v>
      </c>
      <c r="F254" s="209" t="s">
        <v>553</v>
      </c>
      <c r="G254" s="210" t="s">
        <v>255</v>
      </c>
      <c r="H254" s="211">
        <v>2</v>
      </c>
      <c r="I254" s="212"/>
      <c r="J254" s="213">
        <f>ROUND(I254*H254,2)</f>
        <v>0</v>
      </c>
      <c r="K254" s="214"/>
      <c r="L254" s="35"/>
      <c r="M254" s="215" t="s">
        <v>1</v>
      </c>
      <c r="N254" s="216" t="s">
        <v>49</v>
      </c>
      <c r="O254" s="69"/>
      <c r="P254" s="217">
        <f>O254*H254</f>
        <v>0</v>
      </c>
      <c r="Q254" s="217">
        <v>1.5E-3</v>
      </c>
      <c r="R254" s="217">
        <f>Q254*H254</f>
        <v>3.0000000000000001E-3</v>
      </c>
      <c r="S254" s="217">
        <v>0</v>
      </c>
      <c r="T254" s="218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19" t="s">
        <v>234</v>
      </c>
      <c r="AT254" s="219" t="s">
        <v>171</v>
      </c>
      <c r="AU254" s="219" t="s">
        <v>93</v>
      </c>
      <c r="AY254" s="14" t="s">
        <v>169</v>
      </c>
      <c r="BE254" s="112">
        <f>IF(N254="základní",J254,0)</f>
        <v>0</v>
      </c>
      <c r="BF254" s="112">
        <f>IF(N254="snížená",J254,0)</f>
        <v>0</v>
      </c>
      <c r="BG254" s="112">
        <f>IF(N254="zákl. přenesená",J254,0)</f>
        <v>0</v>
      </c>
      <c r="BH254" s="112">
        <f>IF(N254="sníž. přenesená",J254,0)</f>
        <v>0</v>
      </c>
      <c r="BI254" s="112">
        <f>IF(N254="nulová",J254,0)</f>
        <v>0</v>
      </c>
      <c r="BJ254" s="14" t="s">
        <v>37</v>
      </c>
      <c r="BK254" s="112">
        <f>ROUND(I254*H254,2)</f>
        <v>0</v>
      </c>
      <c r="BL254" s="14" t="s">
        <v>234</v>
      </c>
      <c r="BM254" s="219" t="s">
        <v>554</v>
      </c>
    </row>
    <row r="255" spans="1:65" s="2" customFormat="1" ht="24.2" customHeight="1">
      <c r="A255" s="32"/>
      <c r="B255" s="33"/>
      <c r="C255" s="207" t="s">
        <v>555</v>
      </c>
      <c r="D255" s="207" t="s">
        <v>171</v>
      </c>
      <c r="E255" s="208" t="s">
        <v>556</v>
      </c>
      <c r="F255" s="209" t="s">
        <v>557</v>
      </c>
      <c r="G255" s="210" t="s">
        <v>547</v>
      </c>
      <c r="H255" s="231"/>
      <c r="I255" s="212"/>
      <c r="J255" s="213">
        <f>ROUND(I255*H255,2)</f>
        <v>0</v>
      </c>
      <c r="K255" s="214"/>
      <c r="L255" s="35"/>
      <c r="M255" s="215" t="s">
        <v>1</v>
      </c>
      <c r="N255" s="216" t="s">
        <v>49</v>
      </c>
      <c r="O255" s="69"/>
      <c r="P255" s="217">
        <f>O255*H255</f>
        <v>0</v>
      </c>
      <c r="Q255" s="217">
        <v>0</v>
      </c>
      <c r="R255" s="217">
        <f>Q255*H255</f>
        <v>0</v>
      </c>
      <c r="S255" s="217">
        <v>0</v>
      </c>
      <c r="T255" s="218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19" t="s">
        <v>234</v>
      </c>
      <c r="AT255" s="219" t="s">
        <v>171</v>
      </c>
      <c r="AU255" s="219" t="s">
        <v>93</v>
      </c>
      <c r="AY255" s="14" t="s">
        <v>169</v>
      </c>
      <c r="BE255" s="112">
        <f>IF(N255="základní",J255,0)</f>
        <v>0</v>
      </c>
      <c r="BF255" s="112">
        <f>IF(N255="snížená",J255,0)</f>
        <v>0</v>
      </c>
      <c r="BG255" s="112">
        <f>IF(N255="zákl. přenesená",J255,0)</f>
        <v>0</v>
      </c>
      <c r="BH255" s="112">
        <f>IF(N255="sníž. přenesená",J255,0)</f>
        <v>0</v>
      </c>
      <c r="BI255" s="112">
        <f>IF(N255="nulová",J255,0)</f>
        <v>0</v>
      </c>
      <c r="BJ255" s="14" t="s">
        <v>37</v>
      </c>
      <c r="BK255" s="112">
        <f>ROUND(I255*H255,2)</f>
        <v>0</v>
      </c>
      <c r="BL255" s="14" t="s">
        <v>234</v>
      </c>
      <c r="BM255" s="219" t="s">
        <v>558</v>
      </c>
    </row>
    <row r="256" spans="1:65" s="12" customFormat="1" ht="22.9" customHeight="1">
      <c r="B256" s="191"/>
      <c r="C256" s="192"/>
      <c r="D256" s="193" t="s">
        <v>83</v>
      </c>
      <c r="E256" s="205" t="s">
        <v>559</v>
      </c>
      <c r="F256" s="205" t="s">
        <v>560</v>
      </c>
      <c r="G256" s="192"/>
      <c r="H256" s="192"/>
      <c r="I256" s="195"/>
      <c r="J256" s="206">
        <f>BK256</f>
        <v>0</v>
      </c>
      <c r="K256" s="192"/>
      <c r="L256" s="197"/>
      <c r="M256" s="198"/>
      <c r="N256" s="199"/>
      <c r="O256" s="199"/>
      <c r="P256" s="200">
        <f>SUM(P257:P268)</f>
        <v>0</v>
      </c>
      <c r="Q256" s="199"/>
      <c r="R256" s="200">
        <f>SUM(R257:R268)</f>
        <v>2.6973941400000006</v>
      </c>
      <c r="S256" s="199"/>
      <c r="T256" s="201">
        <f>SUM(T257:T268)</f>
        <v>9.263971999999999</v>
      </c>
      <c r="AR256" s="202" t="s">
        <v>93</v>
      </c>
      <c r="AT256" s="203" t="s">
        <v>83</v>
      </c>
      <c r="AU256" s="203" t="s">
        <v>37</v>
      </c>
      <c r="AY256" s="202" t="s">
        <v>169</v>
      </c>
      <c r="BK256" s="204">
        <f>SUM(BK257:BK268)</f>
        <v>0</v>
      </c>
    </row>
    <row r="257" spans="1:65" s="2" customFormat="1" ht="14.45" customHeight="1">
      <c r="A257" s="32"/>
      <c r="B257" s="33"/>
      <c r="C257" s="207" t="s">
        <v>561</v>
      </c>
      <c r="D257" s="207" t="s">
        <v>171</v>
      </c>
      <c r="E257" s="208" t="s">
        <v>562</v>
      </c>
      <c r="F257" s="209" t="s">
        <v>563</v>
      </c>
      <c r="G257" s="210" t="s">
        <v>179</v>
      </c>
      <c r="H257" s="211">
        <v>4.6890000000000001</v>
      </c>
      <c r="I257" s="212"/>
      <c r="J257" s="213">
        <f t="shared" ref="J257:J268" si="55">ROUND(I257*H257,2)</f>
        <v>0</v>
      </c>
      <c r="K257" s="214"/>
      <c r="L257" s="35"/>
      <c r="M257" s="215" t="s">
        <v>1</v>
      </c>
      <c r="N257" s="216" t="s">
        <v>49</v>
      </c>
      <c r="O257" s="69"/>
      <c r="P257" s="217">
        <f t="shared" ref="P257:P268" si="56">O257*H257</f>
        <v>0</v>
      </c>
      <c r="Q257" s="217">
        <v>0</v>
      </c>
      <c r="R257" s="217">
        <f t="shared" ref="R257:R268" si="57">Q257*H257</f>
        <v>0</v>
      </c>
      <c r="S257" s="217">
        <v>0</v>
      </c>
      <c r="T257" s="218">
        <f t="shared" ref="T257:T268" si="58"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19" t="s">
        <v>234</v>
      </c>
      <c r="AT257" s="219" t="s">
        <v>171</v>
      </c>
      <c r="AU257" s="219" t="s">
        <v>93</v>
      </c>
      <c r="AY257" s="14" t="s">
        <v>169</v>
      </c>
      <c r="BE257" s="112">
        <f t="shared" ref="BE257:BE268" si="59">IF(N257="základní",J257,0)</f>
        <v>0</v>
      </c>
      <c r="BF257" s="112">
        <f t="shared" ref="BF257:BF268" si="60">IF(N257="snížená",J257,0)</f>
        <v>0</v>
      </c>
      <c r="BG257" s="112">
        <f t="shared" ref="BG257:BG268" si="61">IF(N257="zákl. přenesená",J257,0)</f>
        <v>0</v>
      </c>
      <c r="BH257" s="112">
        <f t="shared" ref="BH257:BH268" si="62">IF(N257="sníž. přenesená",J257,0)</f>
        <v>0</v>
      </c>
      <c r="BI257" s="112">
        <f t="shared" ref="BI257:BI268" si="63">IF(N257="nulová",J257,0)</f>
        <v>0</v>
      </c>
      <c r="BJ257" s="14" t="s">
        <v>37</v>
      </c>
      <c r="BK257" s="112">
        <f t="shared" ref="BK257:BK268" si="64">ROUND(I257*H257,2)</f>
        <v>0</v>
      </c>
      <c r="BL257" s="14" t="s">
        <v>234</v>
      </c>
      <c r="BM257" s="219" t="s">
        <v>564</v>
      </c>
    </row>
    <row r="258" spans="1:65" s="2" customFormat="1" ht="24.2" customHeight="1">
      <c r="A258" s="32"/>
      <c r="B258" s="33"/>
      <c r="C258" s="207" t="s">
        <v>565</v>
      </c>
      <c r="D258" s="207" t="s">
        <v>171</v>
      </c>
      <c r="E258" s="208" t="s">
        <v>566</v>
      </c>
      <c r="F258" s="209" t="s">
        <v>567</v>
      </c>
      <c r="G258" s="210" t="s">
        <v>179</v>
      </c>
      <c r="H258" s="211">
        <v>4.6890000000000001</v>
      </c>
      <c r="I258" s="212"/>
      <c r="J258" s="213">
        <f t="shared" si="55"/>
        <v>0</v>
      </c>
      <c r="K258" s="214"/>
      <c r="L258" s="35"/>
      <c r="M258" s="215" t="s">
        <v>1</v>
      </c>
      <c r="N258" s="216" t="s">
        <v>49</v>
      </c>
      <c r="O258" s="69"/>
      <c r="P258" s="217">
        <f t="shared" si="56"/>
        <v>0</v>
      </c>
      <c r="Q258" s="217">
        <v>1.89E-3</v>
      </c>
      <c r="R258" s="217">
        <f t="shared" si="57"/>
        <v>8.8622100000000006E-3</v>
      </c>
      <c r="S258" s="217">
        <v>0</v>
      </c>
      <c r="T258" s="218">
        <f t="shared" si="58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219" t="s">
        <v>234</v>
      </c>
      <c r="AT258" s="219" t="s">
        <v>171</v>
      </c>
      <c r="AU258" s="219" t="s">
        <v>93</v>
      </c>
      <c r="AY258" s="14" t="s">
        <v>169</v>
      </c>
      <c r="BE258" s="112">
        <f t="shared" si="59"/>
        <v>0</v>
      </c>
      <c r="BF258" s="112">
        <f t="shared" si="60"/>
        <v>0</v>
      </c>
      <c r="BG258" s="112">
        <f t="shared" si="61"/>
        <v>0</v>
      </c>
      <c r="BH258" s="112">
        <f t="shared" si="62"/>
        <v>0</v>
      </c>
      <c r="BI258" s="112">
        <f t="shared" si="63"/>
        <v>0</v>
      </c>
      <c r="BJ258" s="14" t="s">
        <v>37</v>
      </c>
      <c r="BK258" s="112">
        <f t="shared" si="64"/>
        <v>0</v>
      </c>
      <c r="BL258" s="14" t="s">
        <v>234</v>
      </c>
      <c r="BM258" s="219" t="s">
        <v>568</v>
      </c>
    </row>
    <row r="259" spans="1:65" s="2" customFormat="1" ht="24.2" customHeight="1">
      <c r="A259" s="32"/>
      <c r="B259" s="33"/>
      <c r="C259" s="207" t="s">
        <v>569</v>
      </c>
      <c r="D259" s="207" t="s">
        <v>171</v>
      </c>
      <c r="E259" s="208" t="s">
        <v>570</v>
      </c>
      <c r="F259" s="209" t="s">
        <v>571</v>
      </c>
      <c r="G259" s="210" t="s">
        <v>310</v>
      </c>
      <c r="H259" s="211">
        <v>187.68899999999999</v>
      </c>
      <c r="I259" s="212"/>
      <c r="J259" s="213">
        <f t="shared" si="55"/>
        <v>0</v>
      </c>
      <c r="K259" s="214"/>
      <c r="L259" s="35"/>
      <c r="M259" s="215" t="s">
        <v>1</v>
      </c>
      <c r="N259" s="216" t="s">
        <v>49</v>
      </c>
      <c r="O259" s="69"/>
      <c r="P259" s="217">
        <f t="shared" si="56"/>
        <v>0</v>
      </c>
      <c r="Q259" s="217">
        <v>0</v>
      </c>
      <c r="R259" s="217">
        <f t="shared" si="57"/>
        <v>0</v>
      </c>
      <c r="S259" s="217">
        <v>1.4E-2</v>
      </c>
      <c r="T259" s="218">
        <f t="shared" si="58"/>
        <v>2.6276459999999999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219" t="s">
        <v>234</v>
      </c>
      <c r="AT259" s="219" t="s">
        <v>171</v>
      </c>
      <c r="AU259" s="219" t="s">
        <v>93</v>
      </c>
      <c r="AY259" s="14" t="s">
        <v>169</v>
      </c>
      <c r="BE259" s="112">
        <f t="shared" si="59"/>
        <v>0</v>
      </c>
      <c r="BF259" s="112">
        <f t="shared" si="60"/>
        <v>0</v>
      </c>
      <c r="BG259" s="112">
        <f t="shared" si="61"/>
        <v>0</v>
      </c>
      <c r="BH259" s="112">
        <f t="shared" si="62"/>
        <v>0</v>
      </c>
      <c r="BI259" s="112">
        <f t="shared" si="63"/>
        <v>0</v>
      </c>
      <c r="BJ259" s="14" t="s">
        <v>37</v>
      </c>
      <c r="BK259" s="112">
        <f t="shared" si="64"/>
        <v>0</v>
      </c>
      <c r="BL259" s="14" t="s">
        <v>234</v>
      </c>
      <c r="BM259" s="219" t="s">
        <v>572</v>
      </c>
    </row>
    <row r="260" spans="1:65" s="2" customFormat="1" ht="24.2" customHeight="1">
      <c r="A260" s="32"/>
      <c r="B260" s="33"/>
      <c r="C260" s="207" t="s">
        <v>573</v>
      </c>
      <c r="D260" s="207" t="s">
        <v>171</v>
      </c>
      <c r="E260" s="208" t="s">
        <v>574</v>
      </c>
      <c r="F260" s="209" t="s">
        <v>575</v>
      </c>
      <c r="G260" s="210" t="s">
        <v>310</v>
      </c>
      <c r="H260" s="211">
        <v>174</v>
      </c>
      <c r="I260" s="212"/>
      <c r="J260" s="213">
        <f t="shared" si="55"/>
        <v>0</v>
      </c>
      <c r="K260" s="214"/>
      <c r="L260" s="35"/>
      <c r="M260" s="215" t="s">
        <v>1</v>
      </c>
      <c r="N260" s="216" t="s">
        <v>49</v>
      </c>
      <c r="O260" s="69"/>
      <c r="P260" s="217">
        <f t="shared" si="56"/>
        <v>0</v>
      </c>
      <c r="Q260" s="217">
        <v>0</v>
      </c>
      <c r="R260" s="217">
        <f t="shared" si="57"/>
        <v>0</v>
      </c>
      <c r="S260" s="217">
        <v>0</v>
      </c>
      <c r="T260" s="218">
        <f t="shared" si="58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19" t="s">
        <v>234</v>
      </c>
      <c r="AT260" s="219" t="s">
        <v>171</v>
      </c>
      <c r="AU260" s="219" t="s">
        <v>93</v>
      </c>
      <c r="AY260" s="14" t="s">
        <v>169</v>
      </c>
      <c r="BE260" s="112">
        <f t="shared" si="59"/>
        <v>0</v>
      </c>
      <c r="BF260" s="112">
        <f t="shared" si="60"/>
        <v>0</v>
      </c>
      <c r="BG260" s="112">
        <f t="shared" si="61"/>
        <v>0</v>
      </c>
      <c r="BH260" s="112">
        <f t="shared" si="62"/>
        <v>0</v>
      </c>
      <c r="BI260" s="112">
        <f t="shared" si="63"/>
        <v>0</v>
      </c>
      <c r="BJ260" s="14" t="s">
        <v>37</v>
      </c>
      <c r="BK260" s="112">
        <f t="shared" si="64"/>
        <v>0</v>
      </c>
      <c r="BL260" s="14" t="s">
        <v>234</v>
      </c>
      <c r="BM260" s="219" t="s">
        <v>576</v>
      </c>
    </row>
    <row r="261" spans="1:65" s="2" customFormat="1" ht="14.45" customHeight="1">
      <c r="A261" s="32"/>
      <c r="B261" s="33"/>
      <c r="C261" s="220" t="s">
        <v>577</v>
      </c>
      <c r="D261" s="220" t="s">
        <v>213</v>
      </c>
      <c r="E261" s="221" t="s">
        <v>578</v>
      </c>
      <c r="F261" s="222" t="s">
        <v>579</v>
      </c>
      <c r="G261" s="223" t="s">
        <v>179</v>
      </c>
      <c r="H261" s="224">
        <v>3.802</v>
      </c>
      <c r="I261" s="225"/>
      <c r="J261" s="226">
        <f t="shared" si="55"/>
        <v>0</v>
      </c>
      <c r="K261" s="227"/>
      <c r="L261" s="228"/>
      <c r="M261" s="229" t="s">
        <v>1</v>
      </c>
      <c r="N261" s="230" t="s">
        <v>49</v>
      </c>
      <c r="O261" s="69"/>
      <c r="P261" s="217">
        <f t="shared" si="56"/>
        <v>0</v>
      </c>
      <c r="Q261" s="217">
        <v>0.55000000000000004</v>
      </c>
      <c r="R261" s="217">
        <f t="shared" si="57"/>
        <v>2.0911000000000004</v>
      </c>
      <c r="S261" s="217">
        <v>0</v>
      </c>
      <c r="T261" s="218">
        <f t="shared" si="58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219" t="s">
        <v>299</v>
      </c>
      <c r="AT261" s="219" t="s">
        <v>213</v>
      </c>
      <c r="AU261" s="219" t="s">
        <v>93</v>
      </c>
      <c r="AY261" s="14" t="s">
        <v>169</v>
      </c>
      <c r="BE261" s="112">
        <f t="shared" si="59"/>
        <v>0</v>
      </c>
      <c r="BF261" s="112">
        <f t="shared" si="60"/>
        <v>0</v>
      </c>
      <c r="BG261" s="112">
        <f t="shared" si="61"/>
        <v>0</v>
      </c>
      <c r="BH261" s="112">
        <f t="shared" si="62"/>
        <v>0</v>
      </c>
      <c r="BI261" s="112">
        <f t="shared" si="63"/>
        <v>0</v>
      </c>
      <c r="BJ261" s="14" t="s">
        <v>37</v>
      </c>
      <c r="BK261" s="112">
        <f t="shared" si="64"/>
        <v>0</v>
      </c>
      <c r="BL261" s="14" t="s">
        <v>234</v>
      </c>
      <c r="BM261" s="219" t="s">
        <v>580</v>
      </c>
    </row>
    <row r="262" spans="1:65" s="2" customFormat="1" ht="14.45" customHeight="1">
      <c r="A262" s="32"/>
      <c r="B262" s="33"/>
      <c r="C262" s="207" t="s">
        <v>581</v>
      </c>
      <c r="D262" s="207" t="s">
        <v>171</v>
      </c>
      <c r="E262" s="208" t="s">
        <v>582</v>
      </c>
      <c r="F262" s="209" t="s">
        <v>583</v>
      </c>
      <c r="G262" s="210" t="s">
        <v>174</v>
      </c>
      <c r="H262" s="211">
        <v>134.4</v>
      </c>
      <c r="I262" s="212"/>
      <c r="J262" s="213">
        <f t="shared" si="55"/>
        <v>0</v>
      </c>
      <c r="K262" s="214"/>
      <c r="L262" s="35"/>
      <c r="M262" s="215" t="s">
        <v>1</v>
      </c>
      <c r="N262" s="216" t="s">
        <v>49</v>
      </c>
      <c r="O262" s="69"/>
      <c r="P262" s="217">
        <f t="shared" si="56"/>
        <v>0</v>
      </c>
      <c r="Q262" s="217">
        <v>0</v>
      </c>
      <c r="R262" s="217">
        <f t="shared" si="57"/>
        <v>0</v>
      </c>
      <c r="S262" s="217">
        <v>1.4999999999999999E-2</v>
      </c>
      <c r="T262" s="218">
        <f t="shared" si="58"/>
        <v>2.016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19" t="s">
        <v>234</v>
      </c>
      <c r="AT262" s="219" t="s">
        <v>171</v>
      </c>
      <c r="AU262" s="219" t="s">
        <v>93</v>
      </c>
      <c r="AY262" s="14" t="s">
        <v>169</v>
      </c>
      <c r="BE262" s="112">
        <f t="shared" si="59"/>
        <v>0</v>
      </c>
      <c r="BF262" s="112">
        <f t="shared" si="60"/>
        <v>0</v>
      </c>
      <c r="BG262" s="112">
        <f t="shared" si="61"/>
        <v>0</v>
      </c>
      <c r="BH262" s="112">
        <f t="shared" si="62"/>
        <v>0</v>
      </c>
      <c r="BI262" s="112">
        <f t="shared" si="63"/>
        <v>0</v>
      </c>
      <c r="BJ262" s="14" t="s">
        <v>37</v>
      </c>
      <c r="BK262" s="112">
        <f t="shared" si="64"/>
        <v>0</v>
      </c>
      <c r="BL262" s="14" t="s">
        <v>234</v>
      </c>
      <c r="BM262" s="219" t="s">
        <v>584</v>
      </c>
    </row>
    <row r="263" spans="1:65" s="2" customFormat="1" ht="24.2" customHeight="1">
      <c r="A263" s="32"/>
      <c r="B263" s="33"/>
      <c r="C263" s="207" t="s">
        <v>585</v>
      </c>
      <c r="D263" s="207" t="s">
        <v>171</v>
      </c>
      <c r="E263" s="208" t="s">
        <v>586</v>
      </c>
      <c r="F263" s="209" t="s">
        <v>587</v>
      </c>
      <c r="G263" s="210" t="s">
        <v>174</v>
      </c>
      <c r="H263" s="211">
        <v>126</v>
      </c>
      <c r="I263" s="212"/>
      <c r="J263" s="213">
        <f t="shared" si="55"/>
        <v>0</v>
      </c>
      <c r="K263" s="214"/>
      <c r="L263" s="35"/>
      <c r="M263" s="215" t="s">
        <v>1</v>
      </c>
      <c r="N263" s="216" t="s">
        <v>49</v>
      </c>
      <c r="O263" s="69"/>
      <c r="P263" s="217">
        <f t="shared" si="56"/>
        <v>0</v>
      </c>
      <c r="Q263" s="217">
        <v>0</v>
      </c>
      <c r="R263" s="217">
        <f t="shared" si="57"/>
        <v>0</v>
      </c>
      <c r="S263" s="217">
        <v>0</v>
      </c>
      <c r="T263" s="218">
        <f t="shared" si="58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219" t="s">
        <v>234</v>
      </c>
      <c r="AT263" s="219" t="s">
        <v>171</v>
      </c>
      <c r="AU263" s="219" t="s">
        <v>93</v>
      </c>
      <c r="AY263" s="14" t="s">
        <v>169</v>
      </c>
      <c r="BE263" s="112">
        <f t="shared" si="59"/>
        <v>0</v>
      </c>
      <c r="BF263" s="112">
        <f t="shared" si="60"/>
        <v>0</v>
      </c>
      <c r="BG263" s="112">
        <f t="shared" si="61"/>
        <v>0</v>
      </c>
      <c r="BH263" s="112">
        <f t="shared" si="62"/>
        <v>0</v>
      </c>
      <c r="BI263" s="112">
        <f t="shared" si="63"/>
        <v>0</v>
      </c>
      <c r="BJ263" s="14" t="s">
        <v>37</v>
      </c>
      <c r="BK263" s="112">
        <f t="shared" si="64"/>
        <v>0</v>
      </c>
      <c r="BL263" s="14" t="s">
        <v>234</v>
      </c>
      <c r="BM263" s="219" t="s">
        <v>588</v>
      </c>
    </row>
    <row r="264" spans="1:65" s="2" customFormat="1" ht="14.45" customHeight="1">
      <c r="A264" s="32"/>
      <c r="B264" s="33"/>
      <c r="C264" s="220" t="s">
        <v>589</v>
      </c>
      <c r="D264" s="220" t="s">
        <v>213</v>
      </c>
      <c r="E264" s="221" t="s">
        <v>590</v>
      </c>
      <c r="F264" s="222" t="s">
        <v>591</v>
      </c>
      <c r="G264" s="223" t="s">
        <v>179</v>
      </c>
      <c r="H264" s="224">
        <v>0.88700000000000001</v>
      </c>
      <c r="I264" s="225"/>
      <c r="J264" s="226">
        <f t="shared" si="55"/>
        <v>0</v>
      </c>
      <c r="K264" s="227"/>
      <c r="L264" s="228"/>
      <c r="M264" s="229" t="s">
        <v>1</v>
      </c>
      <c r="N264" s="230" t="s">
        <v>49</v>
      </c>
      <c r="O264" s="69"/>
      <c r="P264" s="217">
        <f t="shared" si="56"/>
        <v>0</v>
      </c>
      <c r="Q264" s="217">
        <v>0.55000000000000004</v>
      </c>
      <c r="R264" s="217">
        <f t="shared" si="57"/>
        <v>0.48785000000000006</v>
      </c>
      <c r="S264" s="217">
        <v>0</v>
      </c>
      <c r="T264" s="218">
        <f t="shared" si="58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19" t="s">
        <v>299</v>
      </c>
      <c r="AT264" s="219" t="s">
        <v>213</v>
      </c>
      <c r="AU264" s="219" t="s">
        <v>93</v>
      </c>
      <c r="AY264" s="14" t="s">
        <v>169</v>
      </c>
      <c r="BE264" s="112">
        <f t="shared" si="59"/>
        <v>0</v>
      </c>
      <c r="BF264" s="112">
        <f t="shared" si="60"/>
        <v>0</v>
      </c>
      <c r="BG264" s="112">
        <f t="shared" si="61"/>
        <v>0</v>
      </c>
      <c r="BH264" s="112">
        <f t="shared" si="62"/>
        <v>0</v>
      </c>
      <c r="BI264" s="112">
        <f t="shared" si="63"/>
        <v>0</v>
      </c>
      <c r="BJ264" s="14" t="s">
        <v>37</v>
      </c>
      <c r="BK264" s="112">
        <f t="shared" si="64"/>
        <v>0</v>
      </c>
      <c r="BL264" s="14" t="s">
        <v>234</v>
      </c>
      <c r="BM264" s="219" t="s">
        <v>592</v>
      </c>
    </row>
    <row r="265" spans="1:65" s="2" customFormat="1" ht="24.2" customHeight="1">
      <c r="A265" s="32"/>
      <c r="B265" s="33"/>
      <c r="C265" s="207" t="s">
        <v>593</v>
      </c>
      <c r="D265" s="207" t="s">
        <v>171</v>
      </c>
      <c r="E265" s="208" t="s">
        <v>594</v>
      </c>
      <c r="F265" s="209" t="s">
        <v>595</v>
      </c>
      <c r="G265" s="210" t="s">
        <v>179</v>
      </c>
      <c r="H265" s="211">
        <v>4.6890000000000001</v>
      </c>
      <c r="I265" s="212"/>
      <c r="J265" s="213">
        <f t="shared" si="55"/>
        <v>0</v>
      </c>
      <c r="K265" s="214"/>
      <c r="L265" s="35"/>
      <c r="M265" s="215" t="s">
        <v>1</v>
      </c>
      <c r="N265" s="216" t="s">
        <v>49</v>
      </c>
      <c r="O265" s="69"/>
      <c r="P265" s="217">
        <f t="shared" si="56"/>
        <v>0</v>
      </c>
      <c r="Q265" s="217">
        <v>2.3369999999999998E-2</v>
      </c>
      <c r="R265" s="217">
        <f t="shared" si="57"/>
        <v>0.10958192999999999</v>
      </c>
      <c r="S265" s="217">
        <v>0</v>
      </c>
      <c r="T265" s="218">
        <f t="shared" si="58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19" t="s">
        <v>234</v>
      </c>
      <c r="AT265" s="219" t="s">
        <v>171</v>
      </c>
      <c r="AU265" s="219" t="s">
        <v>93</v>
      </c>
      <c r="AY265" s="14" t="s">
        <v>169</v>
      </c>
      <c r="BE265" s="112">
        <f t="shared" si="59"/>
        <v>0</v>
      </c>
      <c r="BF265" s="112">
        <f t="shared" si="60"/>
        <v>0</v>
      </c>
      <c r="BG265" s="112">
        <f t="shared" si="61"/>
        <v>0</v>
      </c>
      <c r="BH265" s="112">
        <f t="shared" si="62"/>
        <v>0</v>
      </c>
      <c r="BI265" s="112">
        <f t="shared" si="63"/>
        <v>0</v>
      </c>
      <c r="BJ265" s="14" t="s">
        <v>37</v>
      </c>
      <c r="BK265" s="112">
        <f t="shared" si="64"/>
        <v>0</v>
      </c>
      <c r="BL265" s="14" t="s">
        <v>234</v>
      </c>
      <c r="BM265" s="219" t="s">
        <v>596</v>
      </c>
    </row>
    <row r="266" spans="1:65" s="2" customFormat="1" ht="24.2" customHeight="1">
      <c r="A266" s="32"/>
      <c r="B266" s="33"/>
      <c r="C266" s="207" t="s">
        <v>597</v>
      </c>
      <c r="D266" s="207" t="s">
        <v>171</v>
      </c>
      <c r="E266" s="208" t="s">
        <v>598</v>
      </c>
      <c r="F266" s="209" t="s">
        <v>599</v>
      </c>
      <c r="G266" s="210" t="s">
        <v>174</v>
      </c>
      <c r="H266" s="211">
        <v>28.449000000000002</v>
      </c>
      <c r="I266" s="212"/>
      <c r="J266" s="213">
        <f t="shared" si="55"/>
        <v>0</v>
      </c>
      <c r="K266" s="214"/>
      <c r="L266" s="35"/>
      <c r="M266" s="215" t="s">
        <v>1</v>
      </c>
      <c r="N266" s="216" t="s">
        <v>49</v>
      </c>
      <c r="O266" s="69"/>
      <c r="P266" s="217">
        <f t="shared" si="56"/>
        <v>0</v>
      </c>
      <c r="Q266" s="217">
        <v>0</v>
      </c>
      <c r="R266" s="217">
        <f t="shared" si="57"/>
        <v>0</v>
      </c>
      <c r="S266" s="217">
        <v>1.4E-2</v>
      </c>
      <c r="T266" s="218">
        <f t="shared" si="58"/>
        <v>0.39828600000000003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19" t="s">
        <v>234</v>
      </c>
      <c r="AT266" s="219" t="s">
        <v>171</v>
      </c>
      <c r="AU266" s="219" t="s">
        <v>93</v>
      </c>
      <c r="AY266" s="14" t="s">
        <v>169</v>
      </c>
      <c r="BE266" s="112">
        <f t="shared" si="59"/>
        <v>0</v>
      </c>
      <c r="BF266" s="112">
        <f t="shared" si="60"/>
        <v>0</v>
      </c>
      <c r="BG266" s="112">
        <f t="shared" si="61"/>
        <v>0</v>
      </c>
      <c r="BH266" s="112">
        <f t="shared" si="62"/>
        <v>0</v>
      </c>
      <c r="BI266" s="112">
        <f t="shared" si="63"/>
        <v>0</v>
      </c>
      <c r="BJ266" s="14" t="s">
        <v>37</v>
      </c>
      <c r="BK266" s="112">
        <f t="shared" si="64"/>
        <v>0</v>
      </c>
      <c r="BL266" s="14" t="s">
        <v>234</v>
      </c>
      <c r="BM266" s="219" t="s">
        <v>600</v>
      </c>
    </row>
    <row r="267" spans="1:65" s="2" customFormat="1" ht="24.2" customHeight="1">
      <c r="A267" s="32"/>
      <c r="B267" s="33"/>
      <c r="C267" s="207" t="s">
        <v>601</v>
      </c>
      <c r="D267" s="207" t="s">
        <v>171</v>
      </c>
      <c r="E267" s="208" t="s">
        <v>602</v>
      </c>
      <c r="F267" s="209" t="s">
        <v>603</v>
      </c>
      <c r="G267" s="210" t="s">
        <v>174</v>
      </c>
      <c r="H267" s="211">
        <v>105.551</v>
      </c>
      <c r="I267" s="212"/>
      <c r="J267" s="213">
        <f t="shared" si="55"/>
        <v>0</v>
      </c>
      <c r="K267" s="214"/>
      <c r="L267" s="35"/>
      <c r="M267" s="215" t="s">
        <v>1</v>
      </c>
      <c r="N267" s="216" t="s">
        <v>49</v>
      </c>
      <c r="O267" s="69"/>
      <c r="P267" s="217">
        <f t="shared" si="56"/>
        <v>0</v>
      </c>
      <c r="Q267" s="217">
        <v>0</v>
      </c>
      <c r="R267" s="217">
        <f t="shared" si="57"/>
        <v>0</v>
      </c>
      <c r="S267" s="217">
        <v>0.04</v>
      </c>
      <c r="T267" s="218">
        <f t="shared" si="58"/>
        <v>4.2220399999999998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19" t="s">
        <v>234</v>
      </c>
      <c r="AT267" s="219" t="s">
        <v>171</v>
      </c>
      <c r="AU267" s="219" t="s">
        <v>93</v>
      </c>
      <c r="AY267" s="14" t="s">
        <v>169</v>
      </c>
      <c r="BE267" s="112">
        <f t="shared" si="59"/>
        <v>0</v>
      </c>
      <c r="BF267" s="112">
        <f t="shared" si="60"/>
        <v>0</v>
      </c>
      <c r="BG267" s="112">
        <f t="shared" si="61"/>
        <v>0</v>
      </c>
      <c r="BH267" s="112">
        <f t="shared" si="62"/>
        <v>0</v>
      </c>
      <c r="BI267" s="112">
        <f t="shared" si="63"/>
        <v>0</v>
      </c>
      <c r="BJ267" s="14" t="s">
        <v>37</v>
      </c>
      <c r="BK267" s="112">
        <f t="shared" si="64"/>
        <v>0</v>
      </c>
      <c r="BL267" s="14" t="s">
        <v>234</v>
      </c>
      <c r="BM267" s="219" t="s">
        <v>604</v>
      </c>
    </row>
    <row r="268" spans="1:65" s="2" customFormat="1" ht="24.2" customHeight="1">
      <c r="A268" s="32"/>
      <c r="B268" s="33"/>
      <c r="C268" s="207" t="s">
        <v>605</v>
      </c>
      <c r="D268" s="207" t="s">
        <v>171</v>
      </c>
      <c r="E268" s="208" t="s">
        <v>606</v>
      </c>
      <c r="F268" s="209" t="s">
        <v>607</v>
      </c>
      <c r="G268" s="210" t="s">
        <v>547</v>
      </c>
      <c r="H268" s="231"/>
      <c r="I268" s="212"/>
      <c r="J268" s="213">
        <f t="shared" si="55"/>
        <v>0</v>
      </c>
      <c r="K268" s="214"/>
      <c r="L268" s="35"/>
      <c r="M268" s="215" t="s">
        <v>1</v>
      </c>
      <c r="N268" s="216" t="s">
        <v>49</v>
      </c>
      <c r="O268" s="69"/>
      <c r="P268" s="217">
        <f t="shared" si="56"/>
        <v>0</v>
      </c>
      <c r="Q268" s="217">
        <v>0</v>
      </c>
      <c r="R268" s="217">
        <f t="shared" si="57"/>
        <v>0</v>
      </c>
      <c r="S268" s="217">
        <v>0</v>
      </c>
      <c r="T268" s="218">
        <f t="shared" si="58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219" t="s">
        <v>234</v>
      </c>
      <c r="AT268" s="219" t="s">
        <v>171</v>
      </c>
      <c r="AU268" s="219" t="s">
        <v>93</v>
      </c>
      <c r="AY268" s="14" t="s">
        <v>169</v>
      </c>
      <c r="BE268" s="112">
        <f t="shared" si="59"/>
        <v>0</v>
      </c>
      <c r="BF268" s="112">
        <f t="shared" si="60"/>
        <v>0</v>
      </c>
      <c r="BG268" s="112">
        <f t="shared" si="61"/>
        <v>0</v>
      </c>
      <c r="BH268" s="112">
        <f t="shared" si="62"/>
        <v>0</v>
      </c>
      <c r="BI268" s="112">
        <f t="shared" si="63"/>
        <v>0</v>
      </c>
      <c r="BJ268" s="14" t="s">
        <v>37</v>
      </c>
      <c r="BK268" s="112">
        <f t="shared" si="64"/>
        <v>0</v>
      </c>
      <c r="BL268" s="14" t="s">
        <v>234</v>
      </c>
      <c r="BM268" s="219" t="s">
        <v>608</v>
      </c>
    </row>
    <row r="269" spans="1:65" s="12" customFormat="1" ht="22.9" customHeight="1">
      <c r="B269" s="191"/>
      <c r="C269" s="192"/>
      <c r="D269" s="193" t="s">
        <v>83</v>
      </c>
      <c r="E269" s="205" t="s">
        <v>609</v>
      </c>
      <c r="F269" s="205" t="s">
        <v>610</v>
      </c>
      <c r="G269" s="192"/>
      <c r="H269" s="192"/>
      <c r="I269" s="195"/>
      <c r="J269" s="206">
        <f>BK269</f>
        <v>0</v>
      </c>
      <c r="K269" s="192"/>
      <c r="L269" s="197"/>
      <c r="M269" s="198"/>
      <c r="N269" s="199"/>
      <c r="O269" s="199"/>
      <c r="P269" s="200">
        <f>SUM(P270:P276)</f>
        <v>0</v>
      </c>
      <c r="Q269" s="199"/>
      <c r="R269" s="200">
        <f>SUM(R270:R276)</f>
        <v>2.3199000000000001E-2</v>
      </c>
      <c r="S269" s="199"/>
      <c r="T269" s="201">
        <f>SUM(T270:T276)</f>
        <v>0.1554739</v>
      </c>
      <c r="AR269" s="202" t="s">
        <v>93</v>
      </c>
      <c r="AT269" s="203" t="s">
        <v>83</v>
      </c>
      <c r="AU269" s="203" t="s">
        <v>37</v>
      </c>
      <c r="AY269" s="202" t="s">
        <v>169</v>
      </c>
      <c r="BK269" s="204">
        <f>SUM(BK270:BK276)</f>
        <v>0</v>
      </c>
    </row>
    <row r="270" spans="1:65" s="2" customFormat="1" ht="14.45" customHeight="1">
      <c r="A270" s="32"/>
      <c r="B270" s="33"/>
      <c r="C270" s="207" t="s">
        <v>611</v>
      </c>
      <c r="D270" s="207" t="s">
        <v>171</v>
      </c>
      <c r="E270" s="208" t="s">
        <v>612</v>
      </c>
      <c r="F270" s="209" t="s">
        <v>613</v>
      </c>
      <c r="G270" s="210" t="s">
        <v>310</v>
      </c>
      <c r="H270" s="211">
        <v>12.8</v>
      </c>
      <c r="I270" s="212"/>
      <c r="J270" s="213">
        <f t="shared" ref="J270:J276" si="65">ROUND(I270*H270,2)</f>
        <v>0</v>
      </c>
      <c r="K270" s="214"/>
      <c r="L270" s="35"/>
      <c r="M270" s="215" t="s">
        <v>1</v>
      </c>
      <c r="N270" s="216" t="s">
        <v>49</v>
      </c>
      <c r="O270" s="69"/>
      <c r="P270" s="217">
        <f t="shared" ref="P270:P276" si="66">O270*H270</f>
        <v>0</v>
      </c>
      <c r="Q270" s="217">
        <v>0</v>
      </c>
      <c r="R270" s="217">
        <f t="shared" ref="R270:R276" si="67">Q270*H270</f>
        <v>0</v>
      </c>
      <c r="S270" s="217">
        <v>1.6999999999999999E-3</v>
      </c>
      <c r="T270" s="218">
        <f t="shared" ref="T270:T276" si="68">S270*H270</f>
        <v>2.1760000000000002E-2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19" t="s">
        <v>234</v>
      </c>
      <c r="AT270" s="219" t="s">
        <v>171</v>
      </c>
      <c r="AU270" s="219" t="s">
        <v>93</v>
      </c>
      <c r="AY270" s="14" t="s">
        <v>169</v>
      </c>
      <c r="BE270" s="112">
        <f t="shared" ref="BE270:BE276" si="69">IF(N270="základní",J270,0)</f>
        <v>0</v>
      </c>
      <c r="BF270" s="112">
        <f t="shared" ref="BF270:BF276" si="70">IF(N270="snížená",J270,0)</f>
        <v>0</v>
      </c>
      <c r="BG270" s="112">
        <f t="shared" ref="BG270:BG276" si="71">IF(N270="zákl. přenesená",J270,0)</f>
        <v>0</v>
      </c>
      <c r="BH270" s="112">
        <f t="shared" ref="BH270:BH276" si="72">IF(N270="sníž. přenesená",J270,0)</f>
        <v>0</v>
      </c>
      <c r="BI270" s="112">
        <f t="shared" ref="BI270:BI276" si="73">IF(N270="nulová",J270,0)</f>
        <v>0</v>
      </c>
      <c r="BJ270" s="14" t="s">
        <v>37</v>
      </c>
      <c r="BK270" s="112">
        <f t="shared" ref="BK270:BK276" si="74">ROUND(I270*H270,2)</f>
        <v>0</v>
      </c>
      <c r="BL270" s="14" t="s">
        <v>234</v>
      </c>
      <c r="BM270" s="219" t="s">
        <v>614</v>
      </c>
    </row>
    <row r="271" spans="1:65" s="2" customFormat="1" ht="24.2" customHeight="1">
      <c r="A271" s="32"/>
      <c r="B271" s="33"/>
      <c r="C271" s="207" t="s">
        <v>615</v>
      </c>
      <c r="D271" s="207" t="s">
        <v>171</v>
      </c>
      <c r="E271" s="208" t="s">
        <v>616</v>
      </c>
      <c r="F271" s="209" t="s">
        <v>617</v>
      </c>
      <c r="G271" s="210" t="s">
        <v>310</v>
      </c>
      <c r="H271" s="211">
        <v>20.6</v>
      </c>
      <c r="I271" s="212"/>
      <c r="J271" s="213">
        <f t="shared" si="65"/>
        <v>0</v>
      </c>
      <c r="K271" s="214"/>
      <c r="L271" s="35"/>
      <c r="M271" s="215" t="s">
        <v>1</v>
      </c>
      <c r="N271" s="216" t="s">
        <v>49</v>
      </c>
      <c r="O271" s="69"/>
      <c r="P271" s="217">
        <f t="shared" si="66"/>
        <v>0</v>
      </c>
      <c r="Q271" s="217">
        <v>0</v>
      </c>
      <c r="R271" s="217">
        <f t="shared" si="67"/>
        <v>0</v>
      </c>
      <c r="S271" s="217">
        <v>1.7700000000000001E-3</v>
      </c>
      <c r="T271" s="218">
        <f t="shared" si="68"/>
        <v>3.6462000000000001E-2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219" t="s">
        <v>234</v>
      </c>
      <c r="AT271" s="219" t="s">
        <v>171</v>
      </c>
      <c r="AU271" s="219" t="s">
        <v>93</v>
      </c>
      <c r="AY271" s="14" t="s">
        <v>169</v>
      </c>
      <c r="BE271" s="112">
        <f t="shared" si="69"/>
        <v>0</v>
      </c>
      <c r="BF271" s="112">
        <f t="shared" si="70"/>
        <v>0</v>
      </c>
      <c r="BG271" s="112">
        <f t="shared" si="71"/>
        <v>0</v>
      </c>
      <c r="BH271" s="112">
        <f t="shared" si="72"/>
        <v>0</v>
      </c>
      <c r="BI271" s="112">
        <f t="shared" si="73"/>
        <v>0</v>
      </c>
      <c r="BJ271" s="14" t="s">
        <v>37</v>
      </c>
      <c r="BK271" s="112">
        <f t="shared" si="74"/>
        <v>0</v>
      </c>
      <c r="BL271" s="14" t="s">
        <v>234</v>
      </c>
      <c r="BM271" s="219" t="s">
        <v>618</v>
      </c>
    </row>
    <row r="272" spans="1:65" s="2" customFormat="1" ht="14.45" customHeight="1">
      <c r="A272" s="32"/>
      <c r="B272" s="33"/>
      <c r="C272" s="207" t="s">
        <v>619</v>
      </c>
      <c r="D272" s="207" t="s">
        <v>171</v>
      </c>
      <c r="E272" s="208" t="s">
        <v>620</v>
      </c>
      <c r="F272" s="209" t="s">
        <v>621</v>
      </c>
      <c r="G272" s="210" t="s">
        <v>310</v>
      </c>
      <c r="H272" s="211">
        <v>10.45</v>
      </c>
      <c r="I272" s="212"/>
      <c r="J272" s="213">
        <f t="shared" si="65"/>
        <v>0</v>
      </c>
      <c r="K272" s="214"/>
      <c r="L272" s="35"/>
      <c r="M272" s="215" t="s">
        <v>1</v>
      </c>
      <c r="N272" s="216" t="s">
        <v>49</v>
      </c>
      <c r="O272" s="69"/>
      <c r="P272" s="217">
        <f t="shared" si="66"/>
        <v>0</v>
      </c>
      <c r="Q272" s="217">
        <v>0</v>
      </c>
      <c r="R272" s="217">
        <f t="shared" si="67"/>
        <v>0</v>
      </c>
      <c r="S272" s="217">
        <v>1.67E-3</v>
      </c>
      <c r="T272" s="218">
        <f t="shared" si="68"/>
        <v>1.7451499999999998E-2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19" t="s">
        <v>234</v>
      </c>
      <c r="AT272" s="219" t="s">
        <v>171</v>
      </c>
      <c r="AU272" s="219" t="s">
        <v>93</v>
      </c>
      <c r="AY272" s="14" t="s">
        <v>169</v>
      </c>
      <c r="BE272" s="112">
        <f t="shared" si="69"/>
        <v>0</v>
      </c>
      <c r="BF272" s="112">
        <f t="shared" si="70"/>
        <v>0</v>
      </c>
      <c r="BG272" s="112">
        <f t="shared" si="71"/>
        <v>0</v>
      </c>
      <c r="BH272" s="112">
        <f t="shared" si="72"/>
        <v>0</v>
      </c>
      <c r="BI272" s="112">
        <f t="shared" si="73"/>
        <v>0</v>
      </c>
      <c r="BJ272" s="14" t="s">
        <v>37</v>
      </c>
      <c r="BK272" s="112">
        <f t="shared" si="74"/>
        <v>0</v>
      </c>
      <c r="BL272" s="14" t="s">
        <v>234</v>
      </c>
      <c r="BM272" s="219" t="s">
        <v>622</v>
      </c>
    </row>
    <row r="273" spans="1:65" s="2" customFormat="1" ht="14.45" customHeight="1">
      <c r="A273" s="32"/>
      <c r="B273" s="33"/>
      <c r="C273" s="207" t="s">
        <v>623</v>
      </c>
      <c r="D273" s="207" t="s">
        <v>171</v>
      </c>
      <c r="E273" s="208" t="s">
        <v>624</v>
      </c>
      <c r="F273" s="209" t="s">
        <v>625</v>
      </c>
      <c r="G273" s="210" t="s">
        <v>310</v>
      </c>
      <c r="H273" s="211">
        <v>20.6</v>
      </c>
      <c r="I273" s="212"/>
      <c r="J273" s="213">
        <f t="shared" si="65"/>
        <v>0</v>
      </c>
      <c r="K273" s="214"/>
      <c r="L273" s="35"/>
      <c r="M273" s="215" t="s">
        <v>1</v>
      </c>
      <c r="N273" s="216" t="s">
        <v>49</v>
      </c>
      <c r="O273" s="69"/>
      <c r="P273" s="217">
        <f t="shared" si="66"/>
        <v>0</v>
      </c>
      <c r="Q273" s="217">
        <v>0</v>
      </c>
      <c r="R273" s="217">
        <f t="shared" si="67"/>
        <v>0</v>
      </c>
      <c r="S273" s="217">
        <v>2.5999999999999999E-3</v>
      </c>
      <c r="T273" s="218">
        <f t="shared" si="68"/>
        <v>5.3560000000000003E-2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219" t="s">
        <v>234</v>
      </c>
      <c r="AT273" s="219" t="s">
        <v>171</v>
      </c>
      <c r="AU273" s="219" t="s">
        <v>93</v>
      </c>
      <c r="AY273" s="14" t="s">
        <v>169</v>
      </c>
      <c r="BE273" s="112">
        <f t="shared" si="69"/>
        <v>0</v>
      </c>
      <c r="BF273" s="112">
        <f t="shared" si="70"/>
        <v>0</v>
      </c>
      <c r="BG273" s="112">
        <f t="shared" si="71"/>
        <v>0</v>
      </c>
      <c r="BH273" s="112">
        <f t="shared" si="72"/>
        <v>0</v>
      </c>
      <c r="BI273" s="112">
        <f t="shared" si="73"/>
        <v>0</v>
      </c>
      <c r="BJ273" s="14" t="s">
        <v>37</v>
      </c>
      <c r="BK273" s="112">
        <f t="shared" si="74"/>
        <v>0</v>
      </c>
      <c r="BL273" s="14" t="s">
        <v>234</v>
      </c>
      <c r="BM273" s="219" t="s">
        <v>626</v>
      </c>
    </row>
    <row r="274" spans="1:65" s="2" customFormat="1" ht="14.45" customHeight="1">
      <c r="A274" s="32"/>
      <c r="B274" s="33"/>
      <c r="C274" s="207" t="s">
        <v>627</v>
      </c>
      <c r="D274" s="207" t="s">
        <v>171</v>
      </c>
      <c r="E274" s="208" t="s">
        <v>628</v>
      </c>
      <c r="F274" s="209" t="s">
        <v>629</v>
      </c>
      <c r="G274" s="210" t="s">
        <v>310</v>
      </c>
      <c r="H274" s="211">
        <v>6.66</v>
      </c>
      <c r="I274" s="212"/>
      <c r="J274" s="213">
        <f t="shared" si="65"/>
        <v>0</v>
      </c>
      <c r="K274" s="214"/>
      <c r="L274" s="35"/>
      <c r="M274" s="215" t="s">
        <v>1</v>
      </c>
      <c r="N274" s="216" t="s">
        <v>49</v>
      </c>
      <c r="O274" s="69"/>
      <c r="P274" s="217">
        <f t="shared" si="66"/>
        <v>0</v>
      </c>
      <c r="Q274" s="217">
        <v>0</v>
      </c>
      <c r="R274" s="217">
        <f t="shared" si="67"/>
        <v>0</v>
      </c>
      <c r="S274" s="217">
        <v>3.9399999999999999E-3</v>
      </c>
      <c r="T274" s="218">
        <f t="shared" si="68"/>
        <v>2.6240400000000001E-2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19" t="s">
        <v>234</v>
      </c>
      <c r="AT274" s="219" t="s">
        <v>171</v>
      </c>
      <c r="AU274" s="219" t="s">
        <v>93</v>
      </c>
      <c r="AY274" s="14" t="s">
        <v>169</v>
      </c>
      <c r="BE274" s="112">
        <f t="shared" si="69"/>
        <v>0</v>
      </c>
      <c r="BF274" s="112">
        <f t="shared" si="70"/>
        <v>0</v>
      </c>
      <c r="BG274" s="112">
        <f t="shared" si="71"/>
        <v>0</v>
      </c>
      <c r="BH274" s="112">
        <f t="shared" si="72"/>
        <v>0</v>
      </c>
      <c r="BI274" s="112">
        <f t="shared" si="73"/>
        <v>0</v>
      </c>
      <c r="BJ274" s="14" t="s">
        <v>37</v>
      </c>
      <c r="BK274" s="112">
        <f t="shared" si="74"/>
        <v>0</v>
      </c>
      <c r="BL274" s="14" t="s">
        <v>234</v>
      </c>
      <c r="BM274" s="219" t="s">
        <v>630</v>
      </c>
    </row>
    <row r="275" spans="1:65" s="2" customFormat="1" ht="24.2" customHeight="1">
      <c r="A275" s="32"/>
      <c r="B275" s="33"/>
      <c r="C275" s="207" t="s">
        <v>631</v>
      </c>
      <c r="D275" s="207" t="s">
        <v>171</v>
      </c>
      <c r="E275" s="208" t="s">
        <v>632</v>
      </c>
      <c r="F275" s="209" t="s">
        <v>633</v>
      </c>
      <c r="G275" s="210" t="s">
        <v>310</v>
      </c>
      <c r="H275" s="211">
        <v>10.45</v>
      </c>
      <c r="I275" s="212"/>
      <c r="J275" s="213">
        <f t="shared" si="65"/>
        <v>0</v>
      </c>
      <c r="K275" s="214"/>
      <c r="L275" s="35"/>
      <c r="M275" s="215" t="s">
        <v>1</v>
      </c>
      <c r="N275" s="216" t="s">
        <v>49</v>
      </c>
      <c r="O275" s="69"/>
      <c r="P275" s="217">
        <f t="shared" si="66"/>
        <v>0</v>
      </c>
      <c r="Q275" s="217">
        <v>2.2200000000000002E-3</v>
      </c>
      <c r="R275" s="217">
        <f t="shared" si="67"/>
        <v>2.3199000000000001E-2</v>
      </c>
      <c r="S275" s="217">
        <v>0</v>
      </c>
      <c r="T275" s="218">
        <f t="shared" si="68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219" t="s">
        <v>234</v>
      </c>
      <c r="AT275" s="219" t="s">
        <v>171</v>
      </c>
      <c r="AU275" s="219" t="s">
        <v>93</v>
      </c>
      <c r="AY275" s="14" t="s">
        <v>169</v>
      </c>
      <c r="BE275" s="112">
        <f t="shared" si="69"/>
        <v>0</v>
      </c>
      <c r="BF275" s="112">
        <f t="shared" si="70"/>
        <v>0</v>
      </c>
      <c r="BG275" s="112">
        <f t="shared" si="71"/>
        <v>0</v>
      </c>
      <c r="BH275" s="112">
        <f t="shared" si="72"/>
        <v>0</v>
      </c>
      <c r="BI275" s="112">
        <f t="shared" si="73"/>
        <v>0</v>
      </c>
      <c r="BJ275" s="14" t="s">
        <v>37</v>
      </c>
      <c r="BK275" s="112">
        <f t="shared" si="74"/>
        <v>0</v>
      </c>
      <c r="BL275" s="14" t="s">
        <v>234</v>
      </c>
      <c r="BM275" s="219" t="s">
        <v>634</v>
      </c>
    </row>
    <row r="276" spans="1:65" s="2" customFormat="1" ht="24.2" customHeight="1">
      <c r="A276" s="32"/>
      <c r="B276" s="33"/>
      <c r="C276" s="207" t="s">
        <v>635</v>
      </c>
      <c r="D276" s="207" t="s">
        <v>171</v>
      </c>
      <c r="E276" s="208" t="s">
        <v>636</v>
      </c>
      <c r="F276" s="209" t="s">
        <v>637</v>
      </c>
      <c r="G276" s="210" t="s">
        <v>547</v>
      </c>
      <c r="H276" s="231"/>
      <c r="I276" s="212"/>
      <c r="J276" s="213">
        <f t="shared" si="65"/>
        <v>0</v>
      </c>
      <c r="K276" s="214"/>
      <c r="L276" s="35"/>
      <c r="M276" s="215" t="s">
        <v>1</v>
      </c>
      <c r="N276" s="216" t="s">
        <v>49</v>
      </c>
      <c r="O276" s="69"/>
      <c r="P276" s="217">
        <f t="shared" si="66"/>
        <v>0</v>
      </c>
      <c r="Q276" s="217">
        <v>0</v>
      </c>
      <c r="R276" s="217">
        <f t="shared" si="67"/>
        <v>0</v>
      </c>
      <c r="S276" s="217">
        <v>0</v>
      </c>
      <c r="T276" s="218">
        <f t="shared" si="68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219" t="s">
        <v>234</v>
      </c>
      <c r="AT276" s="219" t="s">
        <v>171</v>
      </c>
      <c r="AU276" s="219" t="s">
        <v>93</v>
      </c>
      <c r="AY276" s="14" t="s">
        <v>169</v>
      </c>
      <c r="BE276" s="112">
        <f t="shared" si="69"/>
        <v>0</v>
      </c>
      <c r="BF276" s="112">
        <f t="shared" si="70"/>
        <v>0</v>
      </c>
      <c r="BG276" s="112">
        <f t="shared" si="71"/>
        <v>0</v>
      </c>
      <c r="BH276" s="112">
        <f t="shared" si="72"/>
        <v>0</v>
      </c>
      <c r="BI276" s="112">
        <f t="shared" si="73"/>
        <v>0</v>
      </c>
      <c r="BJ276" s="14" t="s">
        <v>37</v>
      </c>
      <c r="BK276" s="112">
        <f t="shared" si="74"/>
        <v>0</v>
      </c>
      <c r="BL276" s="14" t="s">
        <v>234</v>
      </c>
      <c r="BM276" s="219" t="s">
        <v>638</v>
      </c>
    </row>
    <row r="277" spans="1:65" s="12" customFormat="1" ht="22.9" customHeight="1">
      <c r="B277" s="191"/>
      <c r="C277" s="192"/>
      <c r="D277" s="193" t="s">
        <v>83</v>
      </c>
      <c r="E277" s="205" t="s">
        <v>639</v>
      </c>
      <c r="F277" s="205" t="s">
        <v>640</v>
      </c>
      <c r="G277" s="192"/>
      <c r="H277" s="192"/>
      <c r="I277" s="195"/>
      <c r="J277" s="206">
        <f>BK277</f>
        <v>0</v>
      </c>
      <c r="K277" s="192"/>
      <c r="L277" s="197"/>
      <c r="M277" s="198"/>
      <c r="N277" s="199"/>
      <c r="O277" s="199"/>
      <c r="P277" s="200">
        <f>SUM(P278:P289)</f>
        <v>0</v>
      </c>
      <c r="Q277" s="199"/>
      <c r="R277" s="200">
        <f>SUM(R278:R289)</f>
        <v>0.5387126000000001</v>
      </c>
      <c r="S277" s="199"/>
      <c r="T277" s="201">
        <f>SUM(T278:T289)</f>
        <v>0.93609359999999997</v>
      </c>
      <c r="AR277" s="202" t="s">
        <v>93</v>
      </c>
      <c r="AT277" s="203" t="s">
        <v>83</v>
      </c>
      <c r="AU277" s="203" t="s">
        <v>37</v>
      </c>
      <c r="AY277" s="202" t="s">
        <v>169</v>
      </c>
      <c r="BK277" s="204">
        <f>SUM(BK278:BK289)</f>
        <v>0</v>
      </c>
    </row>
    <row r="278" spans="1:65" s="2" customFormat="1" ht="14.45" customHeight="1">
      <c r="A278" s="32"/>
      <c r="B278" s="33"/>
      <c r="C278" s="207" t="s">
        <v>641</v>
      </c>
      <c r="D278" s="207" t="s">
        <v>171</v>
      </c>
      <c r="E278" s="208" t="s">
        <v>642</v>
      </c>
      <c r="F278" s="209" t="s">
        <v>643</v>
      </c>
      <c r="G278" s="210" t="s">
        <v>174</v>
      </c>
      <c r="H278" s="211">
        <v>10.96</v>
      </c>
      <c r="I278" s="212"/>
      <c r="J278" s="213">
        <f t="shared" ref="J278:J289" si="75">ROUND(I278*H278,2)</f>
        <v>0</v>
      </c>
      <c r="K278" s="214"/>
      <c r="L278" s="35"/>
      <c r="M278" s="215" t="s">
        <v>1</v>
      </c>
      <c r="N278" s="216" t="s">
        <v>49</v>
      </c>
      <c r="O278" s="69"/>
      <c r="P278" s="217">
        <f t="shared" ref="P278:P289" si="76">O278*H278</f>
        <v>0</v>
      </c>
      <c r="Q278" s="217">
        <v>0</v>
      </c>
      <c r="R278" s="217">
        <f t="shared" ref="R278:R289" si="77">Q278*H278</f>
        <v>0</v>
      </c>
      <c r="S278" s="217">
        <v>1.098E-2</v>
      </c>
      <c r="T278" s="218">
        <f t="shared" ref="T278:T289" si="78">S278*H278</f>
        <v>0.12034080000000001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219" t="s">
        <v>234</v>
      </c>
      <c r="AT278" s="219" t="s">
        <v>171</v>
      </c>
      <c r="AU278" s="219" t="s">
        <v>93</v>
      </c>
      <c r="AY278" s="14" t="s">
        <v>169</v>
      </c>
      <c r="BE278" s="112">
        <f t="shared" ref="BE278:BE289" si="79">IF(N278="základní",J278,0)</f>
        <v>0</v>
      </c>
      <c r="BF278" s="112">
        <f t="shared" ref="BF278:BF289" si="80">IF(N278="snížená",J278,0)</f>
        <v>0</v>
      </c>
      <c r="BG278" s="112">
        <f t="shared" ref="BG278:BG289" si="81">IF(N278="zákl. přenesená",J278,0)</f>
        <v>0</v>
      </c>
      <c r="BH278" s="112">
        <f t="shared" ref="BH278:BH289" si="82">IF(N278="sníž. přenesená",J278,0)</f>
        <v>0</v>
      </c>
      <c r="BI278" s="112">
        <f t="shared" ref="BI278:BI289" si="83">IF(N278="nulová",J278,0)</f>
        <v>0</v>
      </c>
      <c r="BJ278" s="14" t="s">
        <v>37</v>
      </c>
      <c r="BK278" s="112">
        <f t="shared" ref="BK278:BK289" si="84">ROUND(I278*H278,2)</f>
        <v>0</v>
      </c>
      <c r="BL278" s="14" t="s">
        <v>234</v>
      </c>
      <c r="BM278" s="219" t="s">
        <v>644</v>
      </c>
    </row>
    <row r="279" spans="1:65" s="2" customFormat="1" ht="24.2" customHeight="1">
      <c r="A279" s="32"/>
      <c r="B279" s="33"/>
      <c r="C279" s="207" t="s">
        <v>645</v>
      </c>
      <c r="D279" s="207" t="s">
        <v>171</v>
      </c>
      <c r="E279" s="208" t="s">
        <v>646</v>
      </c>
      <c r="F279" s="209" t="s">
        <v>647</v>
      </c>
      <c r="G279" s="210" t="s">
        <v>174</v>
      </c>
      <c r="H279" s="211">
        <v>10.96</v>
      </c>
      <c r="I279" s="212"/>
      <c r="J279" s="213">
        <f t="shared" si="75"/>
        <v>0</v>
      </c>
      <c r="K279" s="214"/>
      <c r="L279" s="35"/>
      <c r="M279" s="215" t="s">
        <v>1</v>
      </c>
      <c r="N279" s="216" t="s">
        <v>49</v>
      </c>
      <c r="O279" s="69"/>
      <c r="P279" s="217">
        <f t="shared" si="76"/>
        <v>0</v>
      </c>
      <c r="Q279" s="217">
        <v>0</v>
      </c>
      <c r="R279" s="217">
        <f t="shared" si="77"/>
        <v>0</v>
      </c>
      <c r="S279" s="217">
        <v>8.0000000000000002E-3</v>
      </c>
      <c r="T279" s="218">
        <f t="shared" si="78"/>
        <v>8.7680000000000008E-2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219" t="s">
        <v>234</v>
      </c>
      <c r="AT279" s="219" t="s">
        <v>171</v>
      </c>
      <c r="AU279" s="219" t="s">
        <v>93</v>
      </c>
      <c r="AY279" s="14" t="s">
        <v>169</v>
      </c>
      <c r="BE279" s="112">
        <f t="shared" si="79"/>
        <v>0</v>
      </c>
      <c r="BF279" s="112">
        <f t="shared" si="80"/>
        <v>0</v>
      </c>
      <c r="BG279" s="112">
        <f t="shared" si="81"/>
        <v>0</v>
      </c>
      <c r="BH279" s="112">
        <f t="shared" si="82"/>
        <v>0</v>
      </c>
      <c r="BI279" s="112">
        <f t="shared" si="83"/>
        <v>0</v>
      </c>
      <c r="BJ279" s="14" t="s">
        <v>37</v>
      </c>
      <c r="BK279" s="112">
        <f t="shared" si="84"/>
        <v>0</v>
      </c>
      <c r="BL279" s="14" t="s">
        <v>234</v>
      </c>
      <c r="BM279" s="219" t="s">
        <v>648</v>
      </c>
    </row>
    <row r="280" spans="1:65" s="2" customFormat="1" ht="24.2" customHeight="1">
      <c r="A280" s="32"/>
      <c r="B280" s="33"/>
      <c r="C280" s="207" t="s">
        <v>649</v>
      </c>
      <c r="D280" s="207" t="s">
        <v>171</v>
      </c>
      <c r="E280" s="208" t="s">
        <v>650</v>
      </c>
      <c r="F280" s="209" t="s">
        <v>651</v>
      </c>
      <c r="G280" s="210" t="s">
        <v>174</v>
      </c>
      <c r="H280" s="211">
        <v>16.2</v>
      </c>
      <c r="I280" s="212"/>
      <c r="J280" s="213">
        <f t="shared" si="75"/>
        <v>0</v>
      </c>
      <c r="K280" s="214"/>
      <c r="L280" s="35"/>
      <c r="M280" s="215" t="s">
        <v>1</v>
      </c>
      <c r="N280" s="216" t="s">
        <v>49</v>
      </c>
      <c r="O280" s="69"/>
      <c r="P280" s="217">
        <f t="shared" si="76"/>
        <v>0</v>
      </c>
      <c r="Q280" s="217">
        <v>0</v>
      </c>
      <c r="R280" s="217">
        <f t="shared" si="77"/>
        <v>0</v>
      </c>
      <c r="S280" s="217">
        <v>0</v>
      </c>
      <c r="T280" s="218">
        <f t="shared" si="78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219" t="s">
        <v>234</v>
      </c>
      <c r="AT280" s="219" t="s">
        <v>171</v>
      </c>
      <c r="AU280" s="219" t="s">
        <v>93</v>
      </c>
      <c r="AY280" s="14" t="s">
        <v>169</v>
      </c>
      <c r="BE280" s="112">
        <f t="shared" si="79"/>
        <v>0</v>
      </c>
      <c r="BF280" s="112">
        <f t="shared" si="80"/>
        <v>0</v>
      </c>
      <c r="BG280" s="112">
        <f t="shared" si="81"/>
        <v>0</v>
      </c>
      <c r="BH280" s="112">
        <f t="shared" si="82"/>
        <v>0</v>
      </c>
      <c r="BI280" s="112">
        <f t="shared" si="83"/>
        <v>0</v>
      </c>
      <c r="BJ280" s="14" t="s">
        <v>37</v>
      </c>
      <c r="BK280" s="112">
        <f t="shared" si="84"/>
        <v>0</v>
      </c>
      <c r="BL280" s="14" t="s">
        <v>234</v>
      </c>
      <c r="BM280" s="219" t="s">
        <v>652</v>
      </c>
    </row>
    <row r="281" spans="1:65" s="2" customFormat="1" ht="24.2" customHeight="1">
      <c r="A281" s="32"/>
      <c r="B281" s="33"/>
      <c r="C281" s="220" t="s">
        <v>653</v>
      </c>
      <c r="D281" s="220" t="s">
        <v>213</v>
      </c>
      <c r="E281" s="221" t="s">
        <v>654</v>
      </c>
      <c r="F281" s="222" t="s">
        <v>655</v>
      </c>
      <c r="G281" s="223" t="s">
        <v>174</v>
      </c>
      <c r="H281" s="224">
        <v>19.440000000000001</v>
      </c>
      <c r="I281" s="225"/>
      <c r="J281" s="226">
        <f t="shared" si="75"/>
        <v>0</v>
      </c>
      <c r="K281" s="227"/>
      <c r="L281" s="228"/>
      <c r="M281" s="229" t="s">
        <v>1</v>
      </c>
      <c r="N281" s="230" t="s">
        <v>49</v>
      </c>
      <c r="O281" s="69"/>
      <c r="P281" s="217">
        <f t="shared" si="76"/>
        <v>0</v>
      </c>
      <c r="Q281" s="217">
        <v>9.3100000000000006E-3</v>
      </c>
      <c r="R281" s="217">
        <f t="shared" si="77"/>
        <v>0.18098640000000002</v>
      </c>
      <c r="S281" s="217">
        <v>0</v>
      </c>
      <c r="T281" s="218">
        <f t="shared" si="78"/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19" t="s">
        <v>299</v>
      </c>
      <c r="AT281" s="219" t="s">
        <v>213</v>
      </c>
      <c r="AU281" s="219" t="s">
        <v>93</v>
      </c>
      <c r="AY281" s="14" t="s">
        <v>169</v>
      </c>
      <c r="BE281" s="112">
        <f t="shared" si="79"/>
        <v>0</v>
      </c>
      <c r="BF281" s="112">
        <f t="shared" si="80"/>
        <v>0</v>
      </c>
      <c r="BG281" s="112">
        <f t="shared" si="81"/>
        <v>0</v>
      </c>
      <c r="BH281" s="112">
        <f t="shared" si="82"/>
        <v>0</v>
      </c>
      <c r="BI281" s="112">
        <f t="shared" si="83"/>
        <v>0</v>
      </c>
      <c r="BJ281" s="14" t="s">
        <v>37</v>
      </c>
      <c r="BK281" s="112">
        <f t="shared" si="84"/>
        <v>0</v>
      </c>
      <c r="BL281" s="14" t="s">
        <v>234</v>
      </c>
      <c r="BM281" s="219" t="s">
        <v>656</v>
      </c>
    </row>
    <row r="282" spans="1:65" s="2" customFormat="1" ht="24.2" customHeight="1">
      <c r="A282" s="32"/>
      <c r="B282" s="33"/>
      <c r="C282" s="207" t="s">
        <v>657</v>
      </c>
      <c r="D282" s="207" t="s">
        <v>171</v>
      </c>
      <c r="E282" s="208" t="s">
        <v>658</v>
      </c>
      <c r="F282" s="209" t="s">
        <v>659</v>
      </c>
      <c r="G282" s="210" t="s">
        <v>174</v>
      </c>
      <c r="H282" s="211">
        <v>28.35</v>
      </c>
      <c r="I282" s="212"/>
      <c r="J282" s="213">
        <f t="shared" si="75"/>
        <v>0</v>
      </c>
      <c r="K282" s="214"/>
      <c r="L282" s="35"/>
      <c r="M282" s="215" t="s">
        <v>1</v>
      </c>
      <c r="N282" s="216" t="s">
        <v>49</v>
      </c>
      <c r="O282" s="69"/>
      <c r="P282" s="217">
        <f t="shared" si="76"/>
        <v>0</v>
      </c>
      <c r="Q282" s="217">
        <v>0</v>
      </c>
      <c r="R282" s="217">
        <f t="shared" si="77"/>
        <v>0</v>
      </c>
      <c r="S282" s="217">
        <v>0</v>
      </c>
      <c r="T282" s="218">
        <f t="shared" si="78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219" t="s">
        <v>234</v>
      </c>
      <c r="AT282" s="219" t="s">
        <v>171</v>
      </c>
      <c r="AU282" s="219" t="s">
        <v>93</v>
      </c>
      <c r="AY282" s="14" t="s">
        <v>169</v>
      </c>
      <c r="BE282" s="112">
        <f t="shared" si="79"/>
        <v>0</v>
      </c>
      <c r="BF282" s="112">
        <f t="shared" si="80"/>
        <v>0</v>
      </c>
      <c r="BG282" s="112">
        <f t="shared" si="81"/>
        <v>0</v>
      </c>
      <c r="BH282" s="112">
        <f t="shared" si="82"/>
        <v>0</v>
      </c>
      <c r="BI282" s="112">
        <f t="shared" si="83"/>
        <v>0</v>
      </c>
      <c r="BJ282" s="14" t="s">
        <v>37</v>
      </c>
      <c r="BK282" s="112">
        <f t="shared" si="84"/>
        <v>0</v>
      </c>
      <c r="BL282" s="14" t="s">
        <v>234</v>
      </c>
      <c r="BM282" s="219" t="s">
        <v>660</v>
      </c>
    </row>
    <row r="283" spans="1:65" s="2" customFormat="1" ht="24.2" customHeight="1">
      <c r="A283" s="32"/>
      <c r="B283" s="33"/>
      <c r="C283" s="220" t="s">
        <v>661</v>
      </c>
      <c r="D283" s="220" t="s">
        <v>213</v>
      </c>
      <c r="E283" s="221" t="s">
        <v>654</v>
      </c>
      <c r="F283" s="222" t="s">
        <v>655</v>
      </c>
      <c r="G283" s="223" t="s">
        <v>174</v>
      </c>
      <c r="H283" s="224">
        <v>34.020000000000003</v>
      </c>
      <c r="I283" s="225"/>
      <c r="J283" s="226">
        <f t="shared" si="75"/>
        <v>0</v>
      </c>
      <c r="K283" s="227"/>
      <c r="L283" s="228"/>
      <c r="M283" s="229" t="s">
        <v>1</v>
      </c>
      <c r="N283" s="230" t="s">
        <v>49</v>
      </c>
      <c r="O283" s="69"/>
      <c r="P283" s="217">
        <f t="shared" si="76"/>
        <v>0</v>
      </c>
      <c r="Q283" s="217">
        <v>9.3100000000000006E-3</v>
      </c>
      <c r="R283" s="217">
        <f t="shared" si="77"/>
        <v>0.31672620000000007</v>
      </c>
      <c r="S283" s="217">
        <v>0</v>
      </c>
      <c r="T283" s="218">
        <f t="shared" si="78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219" t="s">
        <v>299</v>
      </c>
      <c r="AT283" s="219" t="s">
        <v>213</v>
      </c>
      <c r="AU283" s="219" t="s">
        <v>93</v>
      </c>
      <c r="AY283" s="14" t="s">
        <v>169</v>
      </c>
      <c r="BE283" s="112">
        <f t="shared" si="79"/>
        <v>0</v>
      </c>
      <c r="BF283" s="112">
        <f t="shared" si="80"/>
        <v>0</v>
      </c>
      <c r="BG283" s="112">
        <f t="shared" si="81"/>
        <v>0</v>
      </c>
      <c r="BH283" s="112">
        <f t="shared" si="82"/>
        <v>0</v>
      </c>
      <c r="BI283" s="112">
        <f t="shared" si="83"/>
        <v>0</v>
      </c>
      <c r="BJ283" s="14" t="s">
        <v>37</v>
      </c>
      <c r="BK283" s="112">
        <f t="shared" si="84"/>
        <v>0</v>
      </c>
      <c r="BL283" s="14" t="s">
        <v>234</v>
      </c>
      <c r="BM283" s="219" t="s">
        <v>662</v>
      </c>
    </row>
    <row r="284" spans="1:65" s="2" customFormat="1" ht="14.45" customHeight="1">
      <c r="A284" s="32"/>
      <c r="B284" s="33"/>
      <c r="C284" s="207" t="s">
        <v>663</v>
      </c>
      <c r="D284" s="207" t="s">
        <v>171</v>
      </c>
      <c r="E284" s="208" t="s">
        <v>664</v>
      </c>
      <c r="F284" s="209" t="s">
        <v>665</v>
      </c>
      <c r="G284" s="210" t="s">
        <v>174</v>
      </c>
      <c r="H284" s="211">
        <v>38.36</v>
      </c>
      <c r="I284" s="212"/>
      <c r="J284" s="213">
        <f t="shared" si="75"/>
        <v>0</v>
      </c>
      <c r="K284" s="214"/>
      <c r="L284" s="35"/>
      <c r="M284" s="215" t="s">
        <v>1</v>
      </c>
      <c r="N284" s="216" t="s">
        <v>49</v>
      </c>
      <c r="O284" s="69"/>
      <c r="P284" s="217">
        <f t="shared" si="76"/>
        <v>0</v>
      </c>
      <c r="Q284" s="217">
        <v>0</v>
      </c>
      <c r="R284" s="217">
        <f t="shared" si="77"/>
        <v>0</v>
      </c>
      <c r="S284" s="217">
        <v>1.098E-2</v>
      </c>
      <c r="T284" s="218">
        <f t="shared" si="78"/>
        <v>0.42119279999999998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219" t="s">
        <v>234</v>
      </c>
      <c r="AT284" s="219" t="s">
        <v>171</v>
      </c>
      <c r="AU284" s="219" t="s">
        <v>93</v>
      </c>
      <c r="AY284" s="14" t="s">
        <v>169</v>
      </c>
      <c r="BE284" s="112">
        <f t="shared" si="79"/>
        <v>0</v>
      </c>
      <c r="BF284" s="112">
        <f t="shared" si="80"/>
        <v>0</v>
      </c>
      <c r="BG284" s="112">
        <f t="shared" si="81"/>
        <v>0</v>
      </c>
      <c r="BH284" s="112">
        <f t="shared" si="82"/>
        <v>0</v>
      </c>
      <c r="BI284" s="112">
        <f t="shared" si="83"/>
        <v>0</v>
      </c>
      <c r="BJ284" s="14" t="s">
        <v>37</v>
      </c>
      <c r="BK284" s="112">
        <f t="shared" si="84"/>
        <v>0</v>
      </c>
      <c r="BL284" s="14" t="s">
        <v>234</v>
      </c>
      <c r="BM284" s="219" t="s">
        <v>666</v>
      </c>
    </row>
    <row r="285" spans="1:65" s="2" customFormat="1" ht="24.2" customHeight="1">
      <c r="A285" s="32"/>
      <c r="B285" s="33"/>
      <c r="C285" s="207" t="s">
        <v>667</v>
      </c>
      <c r="D285" s="207" t="s">
        <v>171</v>
      </c>
      <c r="E285" s="208" t="s">
        <v>668</v>
      </c>
      <c r="F285" s="209" t="s">
        <v>669</v>
      </c>
      <c r="G285" s="210" t="s">
        <v>174</v>
      </c>
      <c r="H285" s="211">
        <v>38.36</v>
      </c>
      <c r="I285" s="212"/>
      <c r="J285" s="213">
        <f t="shared" si="75"/>
        <v>0</v>
      </c>
      <c r="K285" s="214"/>
      <c r="L285" s="35"/>
      <c r="M285" s="215" t="s">
        <v>1</v>
      </c>
      <c r="N285" s="216" t="s">
        <v>49</v>
      </c>
      <c r="O285" s="69"/>
      <c r="P285" s="217">
        <f t="shared" si="76"/>
        <v>0</v>
      </c>
      <c r="Q285" s="217">
        <v>0</v>
      </c>
      <c r="R285" s="217">
        <f t="shared" si="77"/>
        <v>0</v>
      </c>
      <c r="S285" s="217">
        <v>8.0000000000000002E-3</v>
      </c>
      <c r="T285" s="218">
        <f t="shared" si="78"/>
        <v>0.30687999999999999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19" t="s">
        <v>234</v>
      </c>
      <c r="AT285" s="219" t="s">
        <v>171</v>
      </c>
      <c r="AU285" s="219" t="s">
        <v>93</v>
      </c>
      <c r="AY285" s="14" t="s">
        <v>169</v>
      </c>
      <c r="BE285" s="112">
        <f t="shared" si="79"/>
        <v>0</v>
      </c>
      <c r="BF285" s="112">
        <f t="shared" si="80"/>
        <v>0</v>
      </c>
      <c r="BG285" s="112">
        <f t="shared" si="81"/>
        <v>0</v>
      </c>
      <c r="BH285" s="112">
        <f t="shared" si="82"/>
        <v>0</v>
      </c>
      <c r="BI285" s="112">
        <f t="shared" si="83"/>
        <v>0</v>
      </c>
      <c r="BJ285" s="14" t="s">
        <v>37</v>
      </c>
      <c r="BK285" s="112">
        <f t="shared" si="84"/>
        <v>0</v>
      </c>
      <c r="BL285" s="14" t="s">
        <v>234</v>
      </c>
      <c r="BM285" s="219" t="s">
        <v>670</v>
      </c>
    </row>
    <row r="286" spans="1:65" s="2" customFormat="1" ht="24.2" customHeight="1">
      <c r="A286" s="32"/>
      <c r="B286" s="33"/>
      <c r="C286" s="207" t="s">
        <v>671</v>
      </c>
      <c r="D286" s="207" t="s">
        <v>171</v>
      </c>
      <c r="E286" s="208" t="s">
        <v>672</v>
      </c>
      <c r="F286" s="209" t="s">
        <v>673</v>
      </c>
      <c r="G286" s="210" t="s">
        <v>255</v>
      </c>
      <c r="H286" s="211">
        <v>1</v>
      </c>
      <c r="I286" s="212"/>
      <c r="J286" s="213">
        <f t="shared" si="75"/>
        <v>0</v>
      </c>
      <c r="K286" s="214"/>
      <c r="L286" s="35"/>
      <c r="M286" s="215" t="s">
        <v>1</v>
      </c>
      <c r="N286" s="216" t="s">
        <v>49</v>
      </c>
      <c r="O286" s="69"/>
      <c r="P286" s="217">
        <f t="shared" si="76"/>
        <v>0</v>
      </c>
      <c r="Q286" s="217">
        <v>0</v>
      </c>
      <c r="R286" s="217">
        <f t="shared" si="77"/>
        <v>0</v>
      </c>
      <c r="S286" s="217">
        <v>0</v>
      </c>
      <c r="T286" s="218">
        <f t="shared" si="78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19" t="s">
        <v>234</v>
      </c>
      <c r="AT286" s="219" t="s">
        <v>171</v>
      </c>
      <c r="AU286" s="219" t="s">
        <v>93</v>
      </c>
      <c r="AY286" s="14" t="s">
        <v>169</v>
      </c>
      <c r="BE286" s="112">
        <f t="shared" si="79"/>
        <v>0</v>
      </c>
      <c r="BF286" s="112">
        <f t="shared" si="80"/>
        <v>0</v>
      </c>
      <c r="BG286" s="112">
        <f t="shared" si="81"/>
        <v>0</v>
      </c>
      <c r="BH286" s="112">
        <f t="shared" si="82"/>
        <v>0</v>
      </c>
      <c r="BI286" s="112">
        <f t="shared" si="83"/>
        <v>0</v>
      </c>
      <c r="BJ286" s="14" t="s">
        <v>37</v>
      </c>
      <c r="BK286" s="112">
        <f t="shared" si="84"/>
        <v>0</v>
      </c>
      <c r="BL286" s="14" t="s">
        <v>234</v>
      </c>
      <c r="BM286" s="219" t="s">
        <v>674</v>
      </c>
    </row>
    <row r="287" spans="1:65" s="2" customFormat="1" ht="24.2" customHeight="1">
      <c r="A287" s="32"/>
      <c r="B287" s="33"/>
      <c r="C287" s="220" t="s">
        <v>675</v>
      </c>
      <c r="D287" s="220" t="s">
        <v>213</v>
      </c>
      <c r="E287" s="221" t="s">
        <v>676</v>
      </c>
      <c r="F287" s="222" t="s">
        <v>677</v>
      </c>
      <c r="G287" s="223" t="s">
        <v>255</v>
      </c>
      <c r="H287" s="224">
        <v>1</v>
      </c>
      <c r="I287" s="225"/>
      <c r="J287" s="226">
        <f t="shared" si="75"/>
        <v>0</v>
      </c>
      <c r="K287" s="227"/>
      <c r="L287" s="228"/>
      <c r="M287" s="229" t="s">
        <v>1</v>
      </c>
      <c r="N287" s="230" t="s">
        <v>49</v>
      </c>
      <c r="O287" s="69"/>
      <c r="P287" s="217">
        <f t="shared" si="76"/>
        <v>0</v>
      </c>
      <c r="Q287" s="217">
        <v>4.1000000000000002E-2</v>
      </c>
      <c r="R287" s="217">
        <f t="shared" si="77"/>
        <v>4.1000000000000002E-2</v>
      </c>
      <c r="S287" s="217">
        <v>0</v>
      </c>
      <c r="T287" s="218">
        <f t="shared" si="78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219" t="s">
        <v>299</v>
      </c>
      <c r="AT287" s="219" t="s">
        <v>213</v>
      </c>
      <c r="AU287" s="219" t="s">
        <v>93</v>
      </c>
      <c r="AY287" s="14" t="s">
        <v>169</v>
      </c>
      <c r="BE287" s="112">
        <f t="shared" si="79"/>
        <v>0</v>
      </c>
      <c r="BF287" s="112">
        <f t="shared" si="80"/>
        <v>0</v>
      </c>
      <c r="BG287" s="112">
        <f t="shared" si="81"/>
        <v>0</v>
      </c>
      <c r="BH287" s="112">
        <f t="shared" si="82"/>
        <v>0</v>
      </c>
      <c r="BI287" s="112">
        <f t="shared" si="83"/>
        <v>0</v>
      </c>
      <c r="BJ287" s="14" t="s">
        <v>37</v>
      </c>
      <c r="BK287" s="112">
        <f t="shared" si="84"/>
        <v>0</v>
      </c>
      <c r="BL287" s="14" t="s">
        <v>234</v>
      </c>
      <c r="BM287" s="219" t="s">
        <v>678</v>
      </c>
    </row>
    <row r="288" spans="1:65" s="2" customFormat="1" ht="24.2" customHeight="1">
      <c r="A288" s="32"/>
      <c r="B288" s="33"/>
      <c r="C288" s="207" t="s">
        <v>679</v>
      </c>
      <c r="D288" s="207" t="s">
        <v>171</v>
      </c>
      <c r="E288" s="208" t="s">
        <v>680</v>
      </c>
      <c r="F288" s="209" t="s">
        <v>681</v>
      </c>
      <c r="G288" s="210" t="s">
        <v>174</v>
      </c>
      <c r="H288" s="211">
        <v>19.030999999999999</v>
      </c>
      <c r="I288" s="212"/>
      <c r="J288" s="213">
        <f t="shared" si="75"/>
        <v>0</v>
      </c>
      <c r="K288" s="214"/>
      <c r="L288" s="35"/>
      <c r="M288" s="215" t="s">
        <v>1</v>
      </c>
      <c r="N288" s="216" t="s">
        <v>49</v>
      </c>
      <c r="O288" s="69"/>
      <c r="P288" s="217">
        <f t="shared" si="76"/>
        <v>0</v>
      </c>
      <c r="Q288" s="217">
        <v>0</v>
      </c>
      <c r="R288" s="217">
        <f t="shared" si="77"/>
        <v>0</v>
      </c>
      <c r="S288" s="217">
        <v>0</v>
      </c>
      <c r="T288" s="218">
        <f t="shared" si="78"/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219" t="s">
        <v>234</v>
      </c>
      <c r="AT288" s="219" t="s">
        <v>171</v>
      </c>
      <c r="AU288" s="219" t="s">
        <v>93</v>
      </c>
      <c r="AY288" s="14" t="s">
        <v>169</v>
      </c>
      <c r="BE288" s="112">
        <f t="shared" si="79"/>
        <v>0</v>
      </c>
      <c r="BF288" s="112">
        <f t="shared" si="80"/>
        <v>0</v>
      </c>
      <c r="BG288" s="112">
        <f t="shared" si="81"/>
        <v>0</v>
      </c>
      <c r="BH288" s="112">
        <f t="shared" si="82"/>
        <v>0</v>
      </c>
      <c r="BI288" s="112">
        <f t="shared" si="83"/>
        <v>0</v>
      </c>
      <c r="BJ288" s="14" t="s">
        <v>37</v>
      </c>
      <c r="BK288" s="112">
        <f t="shared" si="84"/>
        <v>0</v>
      </c>
      <c r="BL288" s="14" t="s">
        <v>234</v>
      </c>
      <c r="BM288" s="219" t="s">
        <v>682</v>
      </c>
    </row>
    <row r="289" spans="1:65" s="2" customFormat="1" ht="24.2" customHeight="1">
      <c r="A289" s="32"/>
      <c r="B289" s="33"/>
      <c r="C289" s="207" t="s">
        <v>683</v>
      </c>
      <c r="D289" s="207" t="s">
        <v>171</v>
      </c>
      <c r="E289" s="208" t="s">
        <v>684</v>
      </c>
      <c r="F289" s="209" t="s">
        <v>685</v>
      </c>
      <c r="G289" s="210" t="s">
        <v>547</v>
      </c>
      <c r="H289" s="231"/>
      <c r="I289" s="212"/>
      <c r="J289" s="213">
        <f t="shared" si="75"/>
        <v>0</v>
      </c>
      <c r="K289" s="214"/>
      <c r="L289" s="35"/>
      <c r="M289" s="215" t="s">
        <v>1</v>
      </c>
      <c r="N289" s="216" t="s">
        <v>49</v>
      </c>
      <c r="O289" s="69"/>
      <c r="P289" s="217">
        <f t="shared" si="76"/>
        <v>0</v>
      </c>
      <c r="Q289" s="217">
        <v>0</v>
      </c>
      <c r="R289" s="217">
        <f t="shared" si="77"/>
        <v>0</v>
      </c>
      <c r="S289" s="217">
        <v>0</v>
      </c>
      <c r="T289" s="218">
        <f t="shared" si="78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219" t="s">
        <v>234</v>
      </c>
      <c r="AT289" s="219" t="s">
        <v>171</v>
      </c>
      <c r="AU289" s="219" t="s">
        <v>93</v>
      </c>
      <c r="AY289" s="14" t="s">
        <v>169</v>
      </c>
      <c r="BE289" s="112">
        <f t="shared" si="79"/>
        <v>0</v>
      </c>
      <c r="BF289" s="112">
        <f t="shared" si="80"/>
        <v>0</v>
      </c>
      <c r="BG289" s="112">
        <f t="shared" si="81"/>
        <v>0</v>
      </c>
      <c r="BH289" s="112">
        <f t="shared" si="82"/>
        <v>0</v>
      </c>
      <c r="BI289" s="112">
        <f t="shared" si="83"/>
        <v>0</v>
      </c>
      <c r="BJ289" s="14" t="s">
        <v>37</v>
      </c>
      <c r="BK289" s="112">
        <f t="shared" si="84"/>
        <v>0</v>
      </c>
      <c r="BL289" s="14" t="s">
        <v>234</v>
      </c>
      <c r="BM289" s="219" t="s">
        <v>686</v>
      </c>
    </row>
    <row r="290" spans="1:65" s="12" customFormat="1" ht="22.9" customHeight="1">
      <c r="B290" s="191"/>
      <c r="C290" s="192"/>
      <c r="D290" s="193" t="s">
        <v>83</v>
      </c>
      <c r="E290" s="205" t="s">
        <v>687</v>
      </c>
      <c r="F290" s="205" t="s">
        <v>688</v>
      </c>
      <c r="G290" s="192"/>
      <c r="H290" s="192"/>
      <c r="I290" s="195"/>
      <c r="J290" s="206">
        <f>BK290</f>
        <v>0</v>
      </c>
      <c r="K290" s="192"/>
      <c r="L290" s="197"/>
      <c r="M290" s="198"/>
      <c r="N290" s="199"/>
      <c r="O290" s="199"/>
      <c r="P290" s="200">
        <f>SUM(P291:P298)</f>
        <v>0</v>
      </c>
      <c r="Q290" s="199"/>
      <c r="R290" s="200">
        <f>SUM(R291:R298)</f>
        <v>0.1993019</v>
      </c>
      <c r="S290" s="199"/>
      <c r="T290" s="201">
        <f>SUM(T291:T298)</f>
        <v>0</v>
      </c>
      <c r="AR290" s="202" t="s">
        <v>93</v>
      </c>
      <c r="AT290" s="203" t="s">
        <v>83</v>
      </c>
      <c r="AU290" s="203" t="s">
        <v>37</v>
      </c>
      <c r="AY290" s="202" t="s">
        <v>169</v>
      </c>
      <c r="BK290" s="204">
        <f>SUM(BK291:BK298)</f>
        <v>0</v>
      </c>
    </row>
    <row r="291" spans="1:65" s="2" customFormat="1" ht="24.2" customHeight="1">
      <c r="A291" s="32"/>
      <c r="B291" s="33"/>
      <c r="C291" s="207" t="s">
        <v>689</v>
      </c>
      <c r="D291" s="207" t="s">
        <v>171</v>
      </c>
      <c r="E291" s="208" t="s">
        <v>690</v>
      </c>
      <c r="F291" s="209" t="s">
        <v>691</v>
      </c>
      <c r="G291" s="210" t="s">
        <v>174</v>
      </c>
      <c r="H291" s="211">
        <v>89.1</v>
      </c>
      <c r="I291" s="212"/>
      <c r="J291" s="213">
        <f t="shared" ref="J291:J298" si="85">ROUND(I291*H291,2)</f>
        <v>0</v>
      </c>
      <c r="K291" s="214"/>
      <c r="L291" s="35"/>
      <c r="M291" s="215" t="s">
        <v>1</v>
      </c>
      <c r="N291" s="216" t="s">
        <v>49</v>
      </c>
      <c r="O291" s="69"/>
      <c r="P291" s="217">
        <f t="shared" ref="P291:P298" si="86">O291*H291</f>
        <v>0</v>
      </c>
      <c r="Q291" s="217">
        <v>2.2000000000000001E-4</v>
      </c>
      <c r="R291" s="217">
        <f t="shared" ref="R291:R298" si="87">Q291*H291</f>
        <v>1.9601999999999998E-2</v>
      </c>
      <c r="S291" s="217">
        <v>0</v>
      </c>
      <c r="T291" s="218">
        <f t="shared" ref="T291:T298" si="88"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219" t="s">
        <v>234</v>
      </c>
      <c r="AT291" s="219" t="s">
        <v>171</v>
      </c>
      <c r="AU291" s="219" t="s">
        <v>93</v>
      </c>
      <c r="AY291" s="14" t="s">
        <v>169</v>
      </c>
      <c r="BE291" s="112">
        <f t="shared" ref="BE291:BE298" si="89">IF(N291="základní",J291,0)</f>
        <v>0</v>
      </c>
      <c r="BF291" s="112">
        <f t="shared" ref="BF291:BF298" si="90">IF(N291="snížená",J291,0)</f>
        <v>0</v>
      </c>
      <c r="BG291" s="112">
        <f t="shared" ref="BG291:BG298" si="91">IF(N291="zákl. přenesená",J291,0)</f>
        <v>0</v>
      </c>
      <c r="BH291" s="112">
        <f t="shared" ref="BH291:BH298" si="92">IF(N291="sníž. přenesená",J291,0)</f>
        <v>0</v>
      </c>
      <c r="BI291" s="112">
        <f t="shared" ref="BI291:BI298" si="93">IF(N291="nulová",J291,0)</f>
        <v>0</v>
      </c>
      <c r="BJ291" s="14" t="s">
        <v>37</v>
      </c>
      <c r="BK291" s="112">
        <f t="shared" ref="BK291:BK298" si="94">ROUND(I291*H291,2)</f>
        <v>0</v>
      </c>
      <c r="BL291" s="14" t="s">
        <v>234</v>
      </c>
      <c r="BM291" s="219" t="s">
        <v>692</v>
      </c>
    </row>
    <row r="292" spans="1:65" s="2" customFormat="1" ht="24.2" customHeight="1">
      <c r="A292" s="32"/>
      <c r="B292" s="33"/>
      <c r="C292" s="207" t="s">
        <v>693</v>
      </c>
      <c r="D292" s="207" t="s">
        <v>171</v>
      </c>
      <c r="E292" s="208" t="s">
        <v>694</v>
      </c>
      <c r="F292" s="209" t="s">
        <v>695</v>
      </c>
      <c r="G292" s="210" t="s">
        <v>174</v>
      </c>
      <c r="H292" s="211">
        <v>89.1</v>
      </c>
      <c r="I292" s="212"/>
      <c r="J292" s="213">
        <f t="shared" si="85"/>
        <v>0</v>
      </c>
      <c r="K292" s="214"/>
      <c r="L292" s="35"/>
      <c r="M292" s="215" t="s">
        <v>1</v>
      </c>
      <c r="N292" s="216" t="s">
        <v>49</v>
      </c>
      <c r="O292" s="69"/>
      <c r="P292" s="217">
        <f t="shared" si="86"/>
        <v>0</v>
      </c>
      <c r="Q292" s="217">
        <v>1.7000000000000001E-4</v>
      </c>
      <c r="R292" s="217">
        <f t="shared" si="87"/>
        <v>1.5147000000000001E-2</v>
      </c>
      <c r="S292" s="217">
        <v>0</v>
      </c>
      <c r="T292" s="218">
        <f t="shared" si="88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219" t="s">
        <v>234</v>
      </c>
      <c r="AT292" s="219" t="s">
        <v>171</v>
      </c>
      <c r="AU292" s="219" t="s">
        <v>93</v>
      </c>
      <c r="AY292" s="14" t="s">
        <v>169</v>
      </c>
      <c r="BE292" s="112">
        <f t="shared" si="89"/>
        <v>0</v>
      </c>
      <c r="BF292" s="112">
        <f t="shared" si="90"/>
        <v>0</v>
      </c>
      <c r="BG292" s="112">
        <f t="shared" si="91"/>
        <v>0</v>
      </c>
      <c r="BH292" s="112">
        <f t="shared" si="92"/>
        <v>0</v>
      </c>
      <c r="BI292" s="112">
        <f t="shared" si="93"/>
        <v>0</v>
      </c>
      <c r="BJ292" s="14" t="s">
        <v>37</v>
      </c>
      <c r="BK292" s="112">
        <f t="shared" si="94"/>
        <v>0</v>
      </c>
      <c r="BL292" s="14" t="s">
        <v>234</v>
      </c>
      <c r="BM292" s="219" t="s">
        <v>696</v>
      </c>
    </row>
    <row r="293" spans="1:65" s="2" customFormat="1" ht="24.2" customHeight="1">
      <c r="A293" s="32"/>
      <c r="B293" s="33"/>
      <c r="C293" s="207" t="s">
        <v>697</v>
      </c>
      <c r="D293" s="207" t="s">
        <v>171</v>
      </c>
      <c r="E293" s="208" t="s">
        <v>698</v>
      </c>
      <c r="F293" s="209" t="s">
        <v>699</v>
      </c>
      <c r="G293" s="210" t="s">
        <v>174</v>
      </c>
      <c r="H293" s="211">
        <v>89.1</v>
      </c>
      <c r="I293" s="212"/>
      <c r="J293" s="213">
        <f t="shared" si="85"/>
        <v>0</v>
      </c>
      <c r="K293" s="214"/>
      <c r="L293" s="35"/>
      <c r="M293" s="215" t="s">
        <v>1</v>
      </c>
      <c r="N293" s="216" t="s">
        <v>49</v>
      </c>
      <c r="O293" s="69"/>
      <c r="P293" s="217">
        <f t="shared" si="86"/>
        <v>0</v>
      </c>
      <c r="Q293" s="217">
        <v>1.7000000000000001E-4</v>
      </c>
      <c r="R293" s="217">
        <f t="shared" si="87"/>
        <v>1.5147000000000001E-2</v>
      </c>
      <c r="S293" s="217">
        <v>0</v>
      </c>
      <c r="T293" s="218">
        <f t="shared" si="88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219" t="s">
        <v>234</v>
      </c>
      <c r="AT293" s="219" t="s">
        <v>171</v>
      </c>
      <c r="AU293" s="219" t="s">
        <v>93</v>
      </c>
      <c r="AY293" s="14" t="s">
        <v>169</v>
      </c>
      <c r="BE293" s="112">
        <f t="shared" si="89"/>
        <v>0</v>
      </c>
      <c r="BF293" s="112">
        <f t="shared" si="90"/>
        <v>0</v>
      </c>
      <c r="BG293" s="112">
        <f t="shared" si="91"/>
        <v>0</v>
      </c>
      <c r="BH293" s="112">
        <f t="shared" si="92"/>
        <v>0</v>
      </c>
      <c r="BI293" s="112">
        <f t="shared" si="93"/>
        <v>0</v>
      </c>
      <c r="BJ293" s="14" t="s">
        <v>37</v>
      </c>
      <c r="BK293" s="112">
        <f t="shared" si="94"/>
        <v>0</v>
      </c>
      <c r="BL293" s="14" t="s">
        <v>234</v>
      </c>
      <c r="BM293" s="219" t="s">
        <v>700</v>
      </c>
    </row>
    <row r="294" spans="1:65" s="2" customFormat="1" ht="14.45" customHeight="1">
      <c r="A294" s="32"/>
      <c r="B294" s="33"/>
      <c r="C294" s="207" t="s">
        <v>701</v>
      </c>
      <c r="D294" s="207" t="s">
        <v>171</v>
      </c>
      <c r="E294" s="208" t="s">
        <v>702</v>
      </c>
      <c r="F294" s="209" t="s">
        <v>703</v>
      </c>
      <c r="G294" s="210" t="s">
        <v>174</v>
      </c>
      <c r="H294" s="211">
        <v>123.605</v>
      </c>
      <c r="I294" s="212"/>
      <c r="J294" s="213">
        <f t="shared" si="85"/>
        <v>0</v>
      </c>
      <c r="K294" s="214"/>
      <c r="L294" s="35"/>
      <c r="M294" s="215" t="s">
        <v>1</v>
      </c>
      <c r="N294" s="216" t="s">
        <v>49</v>
      </c>
      <c r="O294" s="69"/>
      <c r="P294" s="217">
        <f t="shared" si="86"/>
        <v>0</v>
      </c>
      <c r="Q294" s="217">
        <v>0</v>
      </c>
      <c r="R294" s="217">
        <f t="shared" si="87"/>
        <v>0</v>
      </c>
      <c r="S294" s="217">
        <v>0</v>
      </c>
      <c r="T294" s="218">
        <f t="shared" si="88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219" t="s">
        <v>234</v>
      </c>
      <c r="AT294" s="219" t="s">
        <v>171</v>
      </c>
      <c r="AU294" s="219" t="s">
        <v>93</v>
      </c>
      <c r="AY294" s="14" t="s">
        <v>169</v>
      </c>
      <c r="BE294" s="112">
        <f t="shared" si="89"/>
        <v>0</v>
      </c>
      <c r="BF294" s="112">
        <f t="shared" si="90"/>
        <v>0</v>
      </c>
      <c r="BG294" s="112">
        <f t="shared" si="91"/>
        <v>0</v>
      </c>
      <c r="BH294" s="112">
        <f t="shared" si="92"/>
        <v>0</v>
      </c>
      <c r="BI294" s="112">
        <f t="shared" si="93"/>
        <v>0</v>
      </c>
      <c r="BJ294" s="14" t="s">
        <v>37</v>
      </c>
      <c r="BK294" s="112">
        <f t="shared" si="94"/>
        <v>0</v>
      </c>
      <c r="BL294" s="14" t="s">
        <v>234</v>
      </c>
      <c r="BM294" s="219" t="s">
        <v>704</v>
      </c>
    </row>
    <row r="295" spans="1:65" s="2" customFormat="1" ht="24.2" customHeight="1">
      <c r="A295" s="32"/>
      <c r="B295" s="33"/>
      <c r="C295" s="207" t="s">
        <v>705</v>
      </c>
      <c r="D295" s="207" t="s">
        <v>171</v>
      </c>
      <c r="E295" s="208" t="s">
        <v>706</v>
      </c>
      <c r="F295" s="209" t="s">
        <v>707</v>
      </c>
      <c r="G295" s="210" t="s">
        <v>174</v>
      </c>
      <c r="H295" s="211">
        <v>163.08500000000001</v>
      </c>
      <c r="I295" s="212"/>
      <c r="J295" s="213">
        <f t="shared" si="85"/>
        <v>0</v>
      </c>
      <c r="K295" s="214"/>
      <c r="L295" s="35"/>
      <c r="M295" s="215" t="s">
        <v>1</v>
      </c>
      <c r="N295" s="216" t="s">
        <v>49</v>
      </c>
      <c r="O295" s="69"/>
      <c r="P295" s="217">
        <f t="shared" si="86"/>
        <v>0</v>
      </c>
      <c r="Q295" s="217">
        <v>1E-4</v>
      </c>
      <c r="R295" s="217">
        <f t="shared" si="87"/>
        <v>1.63085E-2</v>
      </c>
      <c r="S295" s="217">
        <v>0</v>
      </c>
      <c r="T295" s="218">
        <f t="shared" si="88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219" t="s">
        <v>234</v>
      </c>
      <c r="AT295" s="219" t="s">
        <v>171</v>
      </c>
      <c r="AU295" s="219" t="s">
        <v>93</v>
      </c>
      <c r="AY295" s="14" t="s">
        <v>169</v>
      </c>
      <c r="BE295" s="112">
        <f t="shared" si="89"/>
        <v>0</v>
      </c>
      <c r="BF295" s="112">
        <f t="shared" si="90"/>
        <v>0</v>
      </c>
      <c r="BG295" s="112">
        <f t="shared" si="91"/>
        <v>0</v>
      </c>
      <c r="BH295" s="112">
        <f t="shared" si="92"/>
        <v>0</v>
      </c>
      <c r="BI295" s="112">
        <f t="shared" si="93"/>
        <v>0</v>
      </c>
      <c r="BJ295" s="14" t="s">
        <v>37</v>
      </c>
      <c r="BK295" s="112">
        <f t="shared" si="94"/>
        <v>0</v>
      </c>
      <c r="BL295" s="14" t="s">
        <v>234</v>
      </c>
      <c r="BM295" s="219" t="s">
        <v>708</v>
      </c>
    </row>
    <row r="296" spans="1:65" s="2" customFormat="1" ht="24.2" customHeight="1">
      <c r="A296" s="32"/>
      <c r="B296" s="33"/>
      <c r="C296" s="207" t="s">
        <v>709</v>
      </c>
      <c r="D296" s="207" t="s">
        <v>171</v>
      </c>
      <c r="E296" s="208" t="s">
        <v>710</v>
      </c>
      <c r="F296" s="209" t="s">
        <v>711</v>
      </c>
      <c r="G296" s="210" t="s">
        <v>174</v>
      </c>
      <c r="H296" s="211">
        <v>163.08500000000001</v>
      </c>
      <c r="I296" s="212"/>
      <c r="J296" s="213">
        <f t="shared" si="85"/>
        <v>0</v>
      </c>
      <c r="K296" s="214"/>
      <c r="L296" s="35"/>
      <c r="M296" s="215" t="s">
        <v>1</v>
      </c>
      <c r="N296" s="216" t="s">
        <v>49</v>
      </c>
      <c r="O296" s="69"/>
      <c r="P296" s="217">
        <f t="shared" si="86"/>
        <v>0</v>
      </c>
      <c r="Q296" s="217">
        <v>7.2000000000000005E-4</v>
      </c>
      <c r="R296" s="217">
        <f t="shared" si="87"/>
        <v>0.11742120000000002</v>
      </c>
      <c r="S296" s="217">
        <v>0</v>
      </c>
      <c r="T296" s="218">
        <f t="shared" si="88"/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19" t="s">
        <v>234</v>
      </c>
      <c r="AT296" s="219" t="s">
        <v>171</v>
      </c>
      <c r="AU296" s="219" t="s">
        <v>93</v>
      </c>
      <c r="AY296" s="14" t="s">
        <v>169</v>
      </c>
      <c r="BE296" s="112">
        <f t="shared" si="89"/>
        <v>0</v>
      </c>
      <c r="BF296" s="112">
        <f t="shared" si="90"/>
        <v>0</v>
      </c>
      <c r="BG296" s="112">
        <f t="shared" si="91"/>
        <v>0</v>
      </c>
      <c r="BH296" s="112">
        <f t="shared" si="92"/>
        <v>0</v>
      </c>
      <c r="BI296" s="112">
        <f t="shared" si="93"/>
        <v>0</v>
      </c>
      <c r="BJ296" s="14" t="s">
        <v>37</v>
      </c>
      <c r="BK296" s="112">
        <f t="shared" si="94"/>
        <v>0</v>
      </c>
      <c r="BL296" s="14" t="s">
        <v>234</v>
      </c>
      <c r="BM296" s="219" t="s">
        <v>712</v>
      </c>
    </row>
    <row r="297" spans="1:65" s="2" customFormat="1" ht="24.2" customHeight="1">
      <c r="A297" s="32"/>
      <c r="B297" s="33"/>
      <c r="C297" s="207" t="s">
        <v>713</v>
      </c>
      <c r="D297" s="207" t="s">
        <v>171</v>
      </c>
      <c r="E297" s="208" t="s">
        <v>714</v>
      </c>
      <c r="F297" s="209" t="s">
        <v>715</v>
      </c>
      <c r="G297" s="210" t="s">
        <v>174</v>
      </c>
      <c r="H297" s="211">
        <v>58.06</v>
      </c>
      <c r="I297" s="212"/>
      <c r="J297" s="213">
        <f t="shared" si="85"/>
        <v>0</v>
      </c>
      <c r="K297" s="214"/>
      <c r="L297" s="35"/>
      <c r="M297" s="215" t="s">
        <v>1</v>
      </c>
      <c r="N297" s="216" t="s">
        <v>49</v>
      </c>
      <c r="O297" s="69"/>
      <c r="P297" s="217">
        <f t="shared" si="86"/>
        <v>0</v>
      </c>
      <c r="Q297" s="217">
        <v>1.2999999999999999E-4</v>
      </c>
      <c r="R297" s="217">
        <f t="shared" si="87"/>
        <v>7.5477999999999995E-3</v>
      </c>
      <c r="S297" s="217">
        <v>0</v>
      </c>
      <c r="T297" s="218">
        <f t="shared" si="88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219" t="s">
        <v>234</v>
      </c>
      <c r="AT297" s="219" t="s">
        <v>171</v>
      </c>
      <c r="AU297" s="219" t="s">
        <v>93</v>
      </c>
      <c r="AY297" s="14" t="s">
        <v>169</v>
      </c>
      <c r="BE297" s="112">
        <f t="shared" si="89"/>
        <v>0</v>
      </c>
      <c r="BF297" s="112">
        <f t="shared" si="90"/>
        <v>0</v>
      </c>
      <c r="BG297" s="112">
        <f t="shared" si="91"/>
        <v>0</v>
      </c>
      <c r="BH297" s="112">
        <f t="shared" si="92"/>
        <v>0</v>
      </c>
      <c r="BI297" s="112">
        <f t="shared" si="93"/>
        <v>0</v>
      </c>
      <c r="BJ297" s="14" t="s">
        <v>37</v>
      </c>
      <c r="BK297" s="112">
        <f t="shared" si="94"/>
        <v>0</v>
      </c>
      <c r="BL297" s="14" t="s">
        <v>234</v>
      </c>
      <c r="BM297" s="219" t="s">
        <v>716</v>
      </c>
    </row>
    <row r="298" spans="1:65" s="2" customFormat="1" ht="14.45" customHeight="1">
      <c r="A298" s="32"/>
      <c r="B298" s="33"/>
      <c r="C298" s="207" t="s">
        <v>717</v>
      </c>
      <c r="D298" s="207" t="s">
        <v>171</v>
      </c>
      <c r="E298" s="208" t="s">
        <v>718</v>
      </c>
      <c r="F298" s="209" t="s">
        <v>719</v>
      </c>
      <c r="G298" s="210" t="s">
        <v>174</v>
      </c>
      <c r="H298" s="211">
        <v>58.06</v>
      </c>
      <c r="I298" s="212"/>
      <c r="J298" s="213">
        <f t="shared" si="85"/>
        <v>0</v>
      </c>
      <c r="K298" s="214"/>
      <c r="L298" s="35"/>
      <c r="M298" s="215" t="s">
        <v>1</v>
      </c>
      <c r="N298" s="216" t="s">
        <v>49</v>
      </c>
      <c r="O298" s="69"/>
      <c r="P298" s="217">
        <f t="shared" si="86"/>
        <v>0</v>
      </c>
      <c r="Q298" s="217">
        <v>1.3999999999999999E-4</v>
      </c>
      <c r="R298" s="217">
        <f t="shared" si="87"/>
        <v>8.1283999999999992E-3</v>
      </c>
      <c r="S298" s="217">
        <v>0</v>
      </c>
      <c r="T298" s="218">
        <f t="shared" si="88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219" t="s">
        <v>234</v>
      </c>
      <c r="AT298" s="219" t="s">
        <v>171</v>
      </c>
      <c r="AU298" s="219" t="s">
        <v>93</v>
      </c>
      <c r="AY298" s="14" t="s">
        <v>169</v>
      </c>
      <c r="BE298" s="112">
        <f t="shared" si="89"/>
        <v>0</v>
      </c>
      <c r="BF298" s="112">
        <f t="shared" si="90"/>
        <v>0</v>
      </c>
      <c r="BG298" s="112">
        <f t="shared" si="91"/>
        <v>0</v>
      </c>
      <c r="BH298" s="112">
        <f t="shared" si="92"/>
        <v>0</v>
      </c>
      <c r="BI298" s="112">
        <f t="shared" si="93"/>
        <v>0</v>
      </c>
      <c r="BJ298" s="14" t="s">
        <v>37</v>
      </c>
      <c r="BK298" s="112">
        <f t="shared" si="94"/>
        <v>0</v>
      </c>
      <c r="BL298" s="14" t="s">
        <v>234</v>
      </c>
      <c r="BM298" s="219" t="s">
        <v>720</v>
      </c>
    </row>
    <row r="299" spans="1:65" s="12" customFormat="1" ht="22.9" customHeight="1">
      <c r="B299" s="191"/>
      <c r="C299" s="192"/>
      <c r="D299" s="193" t="s">
        <v>83</v>
      </c>
      <c r="E299" s="205" t="s">
        <v>721</v>
      </c>
      <c r="F299" s="205" t="s">
        <v>722</v>
      </c>
      <c r="G299" s="192"/>
      <c r="H299" s="192"/>
      <c r="I299" s="195"/>
      <c r="J299" s="206">
        <f>BK299</f>
        <v>0</v>
      </c>
      <c r="K299" s="192"/>
      <c r="L299" s="197"/>
      <c r="M299" s="198"/>
      <c r="N299" s="199"/>
      <c r="O299" s="199"/>
      <c r="P299" s="200">
        <f>SUM(P300:P304)</f>
        <v>0</v>
      </c>
      <c r="Q299" s="199"/>
      <c r="R299" s="200">
        <f>SUM(R300:R304)</f>
        <v>0.25535999999999998</v>
      </c>
      <c r="S299" s="199"/>
      <c r="T299" s="201">
        <f>SUM(T300:T304)</f>
        <v>5.9520000000000003E-2</v>
      </c>
      <c r="AR299" s="202" t="s">
        <v>93</v>
      </c>
      <c r="AT299" s="203" t="s">
        <v>83</v>
      </c>
      <c r="AU299" s="203" t="s">
        <v>37</v>
      </c>
      <c r="AY299" s="202" t="s">
        <v>169</v>
      </c>
      <c r="BK299" s="204">
        <f>SUM(BK300:BK304)</f>
        <v>0</v>
      </c>
    </row>
    <row r="300" spans="1:65" s="2" customFormat="1" ht="24.2" customHeight="1">
      <c r="A300" s="32"/>
      <c r="B300" s="33"/>
      <c r="C300" s="207" t="s">
        <v>723</v>
      </c>
      <c r="D300" s="207" t="s">
        <v>171</v>
      </c>
      <c r="E300" s="208" t="s">
        <v>724</v>
      </c>
      <c r="F300" s="209" t="s">
        <v>725</v>
      </c>
      <c r="G300" s="210" t="s">
        <v>174</v>
      </c>
      <c r="H300" s="211">
        <v>192</v>
      </c>
      <c r="I300" s="212"/>
      <c r="J300" s="213">
        <f>ROUND(I300*H300,2)</f>
        <v>0</v>
      </c>
      <c r="K300" s="214"/>
      <c r="L300" s="35"/>
      <c r="M300" s="215" t="s">
        <v>1</v>
      </c>
      <c r="N300" s="216" t="s">
        <v>49</v>
      </c>
      <c r="O300" s="69"/>
      <c r="P300" s="217">
        <f>O300*H300</f>
        <v>0</v>
      </c>
      <c r="Q300" s="217">
        <v>0</v>
      </c>
      <c r="R300" s="217">
        <f>Q300*H300</f>
        <v>0</v>
      </c>
      <c r="S300" s="217">
        <v>0</v>
      </c>
      <c r="T300" s="21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19" t="s">
        <v>234</v>
      </c>
      <c r="AT300" s="219" t="s">
        <v>171</v>
      </c>
      <c r="AU300" s="219" t="s">
        <v>93</v>
      </c>
      <c r="AY300" s="14" t="s">
        <v>169</v>
      </c>
      <c r="BE300" s="112">
        <f>IF(N300="základní",J300,0)</f>
        <v>0</v>
      </c>
      <c r="BF300" s="112">
        <f>IF(N300="snížená",J300,0)</f>
        <v>0</v>
      </c>
      <c r="BG300" s="112">
        <f>IF(N300="zákl. přenesená",J300,0)</f>
        <v>0</v>
      </c>
      <c r="BH300" s="112">
        <f>IF(N300="sníž. přenesená",J300,0)</f>
        <v>0</v>
      </c>
      <c r="BI300" s="112">
        <f>IF(N300="nulová",J300,0)</f>
        <v>0</v>
      </c>
      <c r="BJ300" s="14" t="s">
        <v>37</v>
      </c>
      <c r="BK300" s="112">
        <f>ROUND(I300*H300,2)</f>
        <v>0</v>
      </c>
      <c r="BL300" s="14" t="s">
        <v>234</v>
      </c>
      <c r="BM300" s="219" t="s">
        <v>726</v>
      </c>
    </row>
    <row r="301" spans="1:65" s="2" customFormat="1" ht="14.45" customHeight="1">
      <c r="A301" s="32"/>
      <c r="B301" s="33"/>
      <c r="C301" s="207" t="s">
        <v>727</v>
      </c>
      <c r="D301" s="207" t="s">
        <v>171</v>
      </c>
      <c r="E301" s="208" t="s">
        <v>728</v>
      </c>
      <c r="F301" s="209" t="s">
        <v>729</v>
      </c>
      <c r="G301" s="210" t="s">
        <v>174</v>
      </c>
      <c r="H301" s="211">
        <v>192</v>
      </c>
      <c r="I301" s="212"/>
      <c r="J301" s="213">
        <f>ROUND(I301*H301,2)</f>
        <v>0</v>
      </c>
      <c r="K301" s="214"/>
      <c r="L301" s="35"/>
      <c r="M301" s="215" t="s">
        <v>1</v>
      </c>
      <c r="N301" s="216" t="s">
        <v>49</v>
      </c>
      <c r="O301" s="69"/>
      <c r="P301" s="217">
        <f>O301*H301</f>
        <v>0</v>
      </c>
      <c r="Q301" s="217">
        <v>1E-3</v>
      </c>
      <c r="R301" s="217">
        <f>Q301*H301</f>
        <v>0.192</v>
      </c>
      <c r="S301" s="217">
        <v>3.1E-4</v>
      </c>
      <c r="T301" s="218">
        <f>S301*H301</f>
        <v>5.9520000000000003E-2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219" t="s">
        <v>234</v>
      </c>
      <c r="AT301" s="219" t="s">
        <v>171</v>
      </c>
      <c r="AU301" s="219" t="s">
        <v>93</v>
      </c>
      <c r="AY301" s="14" t="s">
        <v>169</v>
      </c>
      <c r="BE301" s="112">
        <f>IF(N301="základní",J301,0)</f>
        <v>0</v>
      </c>
      <c r="BF301" s="112">
        <f>IF(N301="snížená",J301,0)</f>
        <v>0</v>
      </c>
      <c r="BG301" s="112">
        <f>IF(N301="zákl. přenesená",J301,0)</f>
        <v>0</v>
      </c>
      <c r="BH301" s="112">
        <f>IF(N301="sníž. přenesená",J301,0)</f>
        <v>0</v>
      </c>
      <c r="BI301" s="112">
        <f>IF(N301="nulová",J301,0)</f>
        <v>0</v>
      </c>
      <c r="BJ301" s="14" t="s">
        <v>37</v>
      </c>
      <c r="BK301" s="112">
        <f>ROUND(I301*H301,2)</f>
        <v>0</v>
      </c>
      <c r="BL301" s="14" t="s">
        <v>234</v>
      </c>
      <c r="BM301" s="219" t="s">
        <v>730</v>
      </c>
    </row>
    <row r="302" spans="1:65" s="2" customFormat="1" ht="24.2" customHeight="1">
      <c r="A302" s="32"/>
      <c r="B302" s="33"/>
      <c r="C302" s="207" t="s">
        <v>731</v>
      </c>
      <c r="D302" s="207" t="s">
        <v>171</v>
      </c>
      <c r="E302" s="208" t="s">
        <v>732</v>
      </c>
      <c r="F302" s="209" t="s">
        <v>733</v>
      </c>
      <c r="G302" s="210" t="s">
        <v>174</v>
      </c>
      <c r="H302" s="211">
        <v>192</v>
      </c>
      <c r="I302" s="212"/>
      <c r="J302" s="213">
        <f>ROUND(I302*H302,2)</f>
        <v>0</v>
      </c>
      <c r="K302" s="214"/>
      <c r="L302" s="35"/>
      <c r="M302" s="215" t="s">
        <v>1</v>
      </c>
      <c r="N302" s="216" t="s">
        <v>49</v>
      </c>
      <c r="O302" s="69"/>
      <c r="P302" s="217">
        <f>O302*H302</f>
        <v>0</v>
      </c>
      <c r="Q302" s="217">
        <v>0</v>
      </c>
      <c r="R302" s="217">
        <f>Q302*H302</f>
        <v>0</v>
      </c>
      <c r="S302" s="217">
        <v>0</v>
      </c>
      <c r="T302" s="21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219" t="s">
        <v>234</v>
      </c>
      <c r="AT302" s="219" t="s">
        <v>171</v>
      </c>
      <c r="AU302" s="219" t="s">
        <v>93</v>
      </c>
      <c r="AY302" s="14" t="s">
        <v>169</v>
      </c>
      <c r="BE302" s="112">
        <f>IF(N302="základní",J302,0)</f>
        <v>0</v>
      </c>
      <c r="BF302" s="112">
        <f>IF(N302="snížená",J302,0)</f>
        <v>0</v>
      </c>
      <c r="BG302" s="112">
        <f>IF(N302="zákl. přenesená",J302,0)</f>
        <v>0</v>
      </c>
      <c r="BH302" s="112">
        <f>IF(N302="sníž. přenesená",J302,0)</f>
        <v>0</v>
      </c>
      <c r="BI302" s="112">
        <f>IF(N302="nulová",J302,0)</f>
        <v>0</v>
      </c>
      <c r="BJ302" s="14" t="s">
        <v>37</v>
      </c>
      <c r="BK302" s="112">
        <f>ROUND(I302*H302,2)</f>
        <v>0</v>
      </c>
      <c r="BL302" s="14" t="s">
        <v>234</v>
      </c>
      <c r="BM302" s="219" t="s">
        <v>734</v>
      </c>
    </row>
    <row r="303" spans="1:65" s="2" customFormat="1" ht="24.2" customHeight="1">
      <c r="A303" s="32"/>
      <c r="B303" s="33"/>
      <c r="C303" s="207" t="s">
        <v>735</v>
      </c>
      <c r="D303" s="207" t="s">
        <v>171</v>
      </c>
      <c r="E303" s="208" t="s">
        <v>736</v>
      </c>
      <c r="F303" s="209" t="s">
        <v>737</v>
      </c>
      <c r="G303" s="210" t="s">
        <v>174</v>
      </c>
      <c r="H303" s="211">
        <v>192</v>
      </c>
      <c r="I303" s="212"/>
      <c r="J303" s="213">
        <f>ROUND(I303*H303,2)</f>
        <v>0</v>
      </c>
      <c r="K303" s="214"/>
      <c r="L303" s="35"/>
      <c r="M303" s="215" t="s">
        <v>1</v>
      </c>
      <c r="N303" s="216" t="s">
        <v>49</v>
      </c>
      <c r="O303" s="69"/>
      <c r="P303" s="217">
        <f>O303*H303</f>
        <v>0</v>
      </c>
      <c r="Q303" s="217">
        <v>2.0000000000000001E-4</v>
      </c>
      <c r="R303" s="217">
        <f>Q303*H303</f>
        <v>3.8400000000000004E-2</v>
      </c>
      <c r="S303" s="217">
        <v>0</v>
      </c>
      <c r="T303" s="218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219" t="s">
        <v>234</v>
      </c>
      <c r="AT303" s="219" t="s">
        <v>171</v>
      </c>
      <c r="AU303" s="219" t="s">
        <v>93</v>
      </c>
      <c r="AY303" s="14" t="s">
        <v>169</v>
      </c>
      <c r="BE303" s="112">
        <f>IF(N303="základní",J303,0)</f>
        <v>0</v>
      </c>
      <c r="BF303" s="112">
        <f>IF(N303="snížená",J303,0)</f>
        <v>0</v>
      </c>
      <c r="BG303" s="112">
        <f>IF(N303="zákl. přenesená",J303,0)</f>
        <v>0</v>
      </c>
      <c r="BH303" s="112">
        <f>IF(N303="sníž. přenesená",J303,0)</f>
        <v>0</v>
      </c>
      <c r="BI303" s="112">
        <f>IF(N303="nulová",J303,0)</f>
        <v>0</v>
      </c>
      <c r="BJ303" s="14" t="s">
        <v>37</v>
      </c>
      <c r="BK303" s="112">
        <f>ROUND(I303*H303,2)</f>
        <v>0</v>
      </c>
      <c r="BL303" s="14" t="s">
        <v>234</v>
      </c>
      <c r="BM303" s="219" t="s">
        <v>738</v>
      </c>
    </row>
    <row r="304" spans="1:65" s="2" customFormat="1" ht="24.2" customHeight="1">
      <c r="A304" s="32"/>
      <c r="B304" s="33"/>
      <c r="C304" s="207" t="s">
        <v>739</v>
      </c>
      <c r="D304" s="207" t="s">
        <v>171</v>
      </c>
      <c r="E304" s="208" t="s">
        <v>740</v>
      </c>
      <c r="F304" s="209" t="s">
        <v>741</v>
      </c>
      <c r="G304" s="210" t="s">
        <v>174</v>
      </c>
      <c r="H304" s="211">
        <v>192</v>
      </c>
      <c r="I304" s="212"/>
      <c r="J304" s="213">
        <f>ROUND(I304*H304,2)</f>
        <v>0</v>
      </c>
      <c r="K304" s="214"/>
      <c r="L304" s="35"/>
      <c r="M304" s="215" t="s">
        <v>1</v>
      </c>
      <c r="N304" s="216" t="s">
        <v>49</v>
      </c>
      <c r="O304" s="69"/>
      <c r="P304" s="217">
        <f>O304*H304</f>
        <v>0</v>
      </c>
      <c r="Q304" s="217">
        <v>1.2999999999999999E-4</v>
      </c>
      <c r="R304" s="217">
        <f>Q304*H304</f>
        <v>2.4959999999999996E-2</v>
      </c>
      <c r="S304" s="217">
        <v>0</v>
      </c>
      <c r="T304" s="21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219" t="s">
        <v>234</v>
      </c>
      <c r="AT304" s="219" t="s">
        <v>171</v>
      </c>
      <c r="AU304" s="219" t="s">
        <v>93</v>
      </c>
      <c r="AY304" s="14" t="s">
        <v>169</v>
      </c>
      <c r="BE304" s="112">
        <f>IF(N304="základní",J304,0)</f>
        <v>0</v>
      </c>
      <c r="BF304" s="112">
        <f>IF(N304="snížená",J304,0)</f>
        <v>0</v>
      </c>
      <c r="BG304" s="112">
        <f>IF(N304="zákl. přenesená",J304,0)</f>
        <v>0</v>
      </c>
      <c r="BH304" s="112">
        <f>IF(N304="sníž. přenesená",J304,0)</f>
        <v>0</v>
      </c>
      <c r="BI304" s="112">
        <f>IF(N304="nulová",J304,0)</f>
        <v>0</v>
      </c>
      <c r="BJ304" s="14" t="s">
        <v>37</v>
      </c>
      <c r="BK304" s="112">
        <f>ROUND(I304*H304,2)</f>
        <v>0</v>
      </c>
      <c r="BL304" s="14" t="s">
        <v>234</v>
      </c>
      <c r="BM304" s="219" t="s">
        <v>742</v>
      </c>
    </row>
    <row r="305" spans="1:65" s="12" customFormat="1" ht="25.9" customHeight="1">
      <c r="B305" s="191"/>
      <c r="C305" s="192"/>
      <c r="D305" s="193" t="s">
        <v>83</v>
      </c>
      <c r="E305" s="194" t="s">
        <v>743</v>
      </c>
      <c r="F305" s="194" t="s">
        <v>744</v>
      </c>
      <c r="G305" s="192"/>
      <c r="H305" s="192"/>
      <c r="I305" s="195"/>
      <c r="J305" s="196">
        <f>BK305</f>
        <v>0</v>
      </c>
      <c r="K305" s="192"/>
      <c r="L305" s="197"/>
      <c r="M305" s="198"/>
      <c r="N305" s="199"/>
      <c r="O305" s="199"/>
      <c r="P305" s="200">
        <f>SUM(P306:P310)</f>
        <v>0</v>
      </c>
      <c r="Q305" s="199"/>
      <c r="R305" s="200">
        <f>SUM(R306:R310)</f>
        <v>3.9500000000000007E-2</v>
      </c>
      <c r="S305" s="199"/>
      <c r="T305" s="201">
        <f>SUM(T306:T310)</f>
        <v>0</v>
      </c>
      <c r="AR305" s="202" t="s">
        <v>175</v>
      </c>
      <c r="AT305" s="203" t="s">
        <v>83</v>
      </c>
      <c r="AU305" s="203" t="s">
        <v>84</v>
      </c>
      <c r="AY305" s="202" t="s">
        <v>169</v>
      </c>
      <c r="BK305" s="204">
        <f>SUM(BK306:BK310)</f>
        <v>0</v>
      </c>
    </row>
    <row r="306" spans="1:65" s="2" customFormat="1" ht="37.9" customHeight="1">
      <c r="A306" s="32"/>
      <c r="B306" s="33"/>
      <c r="C306" s="207" t="s">
        <v>745</v>
      </c>
      <c r="D306" s="207" t="s">
        <v>171</v>
      </c>
      <c r="E306" s="208" t="s">
        <v>746</v>
      </c>
      <c r="F306" s="209" t="s">
        <v>747</v>
      </c>
      <c r="G306" s="210" t="s">
        <v>255</v>
      </c>
      <c r="H306" s="211">
        <v>22</v>
      </c>
      <c r="I306" s="212"/>
      <c r="J306" s="213">
        <f>ROUND(I306*H306,2)</f>
        <v>0</v>
      </c>
      <c r="K306" s="214"/>
      <c r="L306" s="35"/>
      <c r="M306" s="215" t="s">
        <v>1</v>
      </c>
      <c r="N306" s="216" t="s">
        <v>49</v>
      </c>
      <c r="O306" s="69"/>
      <c r="P306" s="217">
        <f>O306*H306</f>
        <v>0</v>
      </c>
      <c r="Q306" s="217">
        <v>0</v>
      </c>
      <c r="R306" s="217">
        <f>Q306*H306</f>
        <v>0</v>
      </c>
      <c r="S306" s="217">
        <v>0</v>
      </c>
      <c r="T306" s="218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219" t="s">
        <v>234</v>
      </c>
      <c r="AT306" s="219" t="s">
        <v>171</v>
      </c>
      <c r="AU306" s="219" t="s">
        <v>37</v>
      </c>
      <c r="AY306" s="14" t="s">
        <v>169</v>
      </c>
      <c r="BE306" s="112">
        <f>IF(N306="základní",J306,0)</f>
        <v>0</v>
      </c>
      <c r="BF306" s="112">
        <f>IF(N306="snížená",J306,0)</f>
        <v>0</v>
      </c>
      <c r="BG306" s="112">
        <f>IF(N306="zákl. přenesená",J306,0)</f>
        <v>0</v>
      </c>
      <c r="BH306" s="112">
        <f>IF(N306="sníž. přenesená",J306,0)</f>
        <v>0</v>
      </c>
      <c r="BI306" s="112">
        <f>IF(N306="nulová",J306,0)</f>
        <v>0</v>
      </c>
      <c r="BJ306" s="14" t="s">
        <v>37</v>
      </c>
      <c r="BK306" s="112">
        <f>ROUND(I306*H306,2)</f>
        <v>0</v>
      </c>
      <c r="BL306" s="14" t="s">
        <v>234</v>
      </c>
      <c r="BM306" s="219" t="s">
        <v>748</v>
      </c>
    </row>
    <row r="307" spans="1:65" s="2" customFormat="1" ht="37.9" customHeight="1">
      <c r="A307" s="32"/>
      <c r="B307" s="33"/>
      <c r="C307" s="207" t="s">
        <v>749</v>
      </c>
      <c r="D307" s="207" t="s">
        <v>171</v>
      </c>
      <c r="E307" s="208" t="s">
        <v>750</v>
      </c>
      <c r="F307" s="209" t="s">
        <v>751</v>
      </c>
      <c r="G307" s="210" t="s">
        <v>174</v>
      </c>
      <c r="H307" s="211">
        <v>15.85</v>
      </c>
      <c r="I307" s="212"/>
      <c r="J307" s="213">
        <f>ROUND(I307*H307,2)</f>
        <v>0</v>
      </c>
      <c r="K307" s="214"/>
      <c r="L307" s="35"/>
      <c r="M307" s="215" t="s">
        <v>1</v>
      </c>
      <c r="N307" s="216" t="s">
        <v>49</v>
      </c>
      <c r="O307" s="69"/>
      <c r="P307" s="217">
        <f>O307*H307</f>
        <v>0</v>
      </c>
      <c r="Q307" s="217">
        <v>0</v>
      </c>
      <c r="R307" s="217">
        <f>Q307*H307</f>
        <v>0</v>
      </c>
      <c r="S307" s="217">
        <v>0</v>
      </c>
      <c r="T307" s="21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219" t="s">
        <v>234</v>
      </c>
      <c r="AT307" s="219" t="s">
        <v>171</v>
      </c>
      <c r="AU307" s="219" t="s">
        <v>37</v>
      </c>
      <c r="AY307" s="14" t="s">
        <v>169</v>
      </c>
      <c r="BE307" s="112">
        <f>IF(N307="základní",J307,0)</f>
        <v>0</v>
      </c>
      <c r="BF307" s="112">
        <f>IF(N307="snížená",J307,0)</f>
        <v>0</v>
      </c>
      <c r="BG307" s="112">
        <f>IF(N307="zákl. přenesená",J307,0)</f>
        <v>0</v>
      </c>
      <c r="BH307" s="112">
        <f>IF(N307="sníž. přenesená",J307,0)</f>
        <v>0</v>
      </c>
      <c r="BI307" s="112">
        <f>IF(N307="nulová",J307,0)</f>
        <v>0</v>
      </c>
      <c r="BJ307" s="14" t="s">
        <v>37</v>
      </c>
      <c r="BK307" s="112">
        <f>ROUND(I307*H307,2)</f>
        <v>0</v>
      </c>
      <c r="BL307" s="14" t="s">
        <v>234</v>
      </c>
      <c r="BM307" s="219" t="s">
        <v>752</v>
      </c>
    </row>
    <row r="308" spans="1:65" s="2" customFormat="1" ht="14.45" customHeight="1">
      <c r="A308" s="32"/>
      <c r="B308" s="33"/>
      <c r="C308" s="207" t="s">
        <v>753</v>
      </c>
      <c r="D308" s="207" t="s">
        <v>171</v>
      </c>
      <c r="E308" s="208" t="s">
        <v>754</v>
      </c>
      <c r="F308" s="209" t="s">
        <v>755</v>
      </c>
      <c r="G308" s="210" t="s">
        <v>255</v>
      </c>
      <c r="H308" s="211">
        <v>5</v>
      </c>
      <c r="I308" s="212"/>
      <c r="J308" s="213">
        <f>ROUND(I308*H308,2)</f>
        <v>0</v>
      </c>
      <c r="K308" s="214"/>
      <c r="L308" s="35"/>
      <c r="M308" s="215" t="s">
        <v>1</v>
      </c>
      <c r="N308" s="216" t="s">
        <v>49</v>
      </c>
      <c r="O308" s="69"/>
      <c r="P308" s="217">
        <f>O308*H308</f>
        <v>0</v>
      </c>
      <c r="Q308" s="217">
        <v>0</v>
      </c>
      <c r="R308" s="217">
        <f>Q308*H308</f>
        <v>0</v>
      </c>
      <c r="S308" s="217">
        <v>0</v>
      </c>
      <c r="T308" s="218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219" t="s">
        <v>234</v>
      </c>
      <c r="AT308" s="219" t="s">
        <v>171</v>
      </c>
      <c r="AU308" s="219" t="s">
        <v>37</v>
      </c>
      <c r="AY308" s="14" t="s">
        <v>169</v>
      </c>
      <c r="BE308" s="112">
        <f>IF(N308="základní",J308,0)</f>
        <v>0</v>
      </c>
      <c r="BF308" s="112">
        <f>IF(N308="snížená",J308,0)</f>
        <v>0</v>
      </c>
      <c r="BG308" s="112">
        <f>IF(N308="zákl. přenesená",J308,0)</f>
        <v>0</v>
      </c>
      <c r="BH308" s="112">
        <f>IF(N308="sníž. přenesená",J308,0)</f>
        <v>0</v>
      </c>
      <c r="BI308" s="112">
        <f>IF(N308="nulová",J308,0)</f>
        <v>0</v>
      </c>
      <c r="BJ308" s="14" t="s">
        <v>37</v>
      </c>
      <c r="BK308" s="112">
        <f>ROUND(I308*H308,2)</f>
        <v>0</v>
      </c>
      <c r="BL308" s="14" t="s">
        <v>234</v>
      </c>
      <c r="BM308" s="219" t="s">
        <v>756</v>
      </c>
    </row>
    <row r="309" spans="1:65" s="2" customFormat="1" ht="14.45" customHeight="1">
      <c r="A309" s="32"/>
      <c r="B309" s="33"/>
      <c r="C309" s="220" t="s">
        <v>757</v>
      </c>
      <c r="D309" s="220" t="s">
        <v>213</v>
      </c>
      <c r="E309" s="221" t="s">
        <v>758</v>
      </c>
      <c r="F309" s="222" t="s">
        <v>759</v>
      </c>
      <c r="G309" s="223" t="s">
        <v>255</v>
      </c>
      <c r="H309" s="224">
        <v>5</v>
      </c>
      <c r="I309" s="225"/>
      <c r="J309" s="226">
        <f>ROUND(I309*H309,2)</f>
        <v>0</v>
      </c>
      <c r="K309" s="227"/>
      <c r="L309" s="228"/>
      <c r="M309" s="229" t="s">
        <v>1</v>
      </c>
      <c r="N309" s="230" t="s">
        <v>49</v>
      </c>
      <c r="O309" s="69"/>
      <c r="P309" s="217">
        <f>O309*H309</f>
        <v>0</v>
      </c>
      <c r="Q309" s="217">
        <v>7.9000000000000008E-3</v>
      </c>
      <c r="R309" s="217">
        <f>Q309*H309</f>
        <v>3.9500000000000007E-2</v>
      </c>
      <c r="S309" s="217">
        <v>0</v>
      </c>
      <c r="T309" s="218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219" t="s">
        <v>299</v>
      </c>
      <c r="AT309" s="219" t="s">
        <v>213</v>
      </c>
      <c r="AU309" s="219" t="s">
        <v>37</v>
      </c>
      <c r="AY309" s="14" t="s">
        <v>169</v>
      </c>
      <c r="BE309" s="112">
        <f>IF(N309="základní",J309,0)</f>
        <v>0</v>
      </c>
      <c r="BF309" s="112">
        <f>IF(N309="snížená",J309,0)</f>
        <v>0</v>
      </c>
      <c r="BG309" s="112">
        <f>IF(N309="zákl. přenesená",J309,0)</f>
        <v>0</v>
      </c>
      <c r="BH309" s="112">
        <f>IF(N309="sníž. přenesená",J309,0)</f>
        <v>0</v>
      </c>
      <c r="BI309" s="112">
        <f>IF(N309="nulová",J309,0)</f>
        <v>0</v>
      </c>
      <c r="BJ309" s="14" t="s">
        <v>37</v>
      </c>
      <c r="BK309" s="112">
        <f>ROUND(I309*H309,2)</f>
        <v>0</v>
      </c>
      <c r="BL309" s="14" t="s">
        <v>234</v>
      </c>
      <c r="BM309" s="219" t="s">
        <v>760</v>
      </c>
    </row>
    <row r="310" spans="1:65" s="2" customFormat="1" ht="37.9" customHeight="1">
      <c r="A310" s="32"/>
      <c r="B310" s="33"/>
      <c r="C310" s="207" t="s">
        <v>761</v>
      </c>
      <c r="D310" s="207" t="s">
        <v>171</v>
      </c>
      <c r="E310" s="208" t="s">
        <v>762</v>
      </c>
      <c r="F310" s="209" t="s">
        <v>763</v>
      </c>
      <c r="G310" s="210" t="s">
        <v>255</v>
      </c>
      <c r="H310" s="211">
        <v>22</v>
      </c>
      <c r="I310" s="212"/>
      <c r="J310" s="213">
        <f>ROUND(I310*H310,2)</f>
        <v>0</v>
      </c>
      <c r="K310" s="214"/>
      <c r="L310" s="35"/>
      <c r="M310" s="215" t="s">
        <v>1</v>
      </c>
      <c r="N310" s="216" t="s">
        <v>49</v>
      </c>
      <c r="O310" s="69"/>
      <c r="P310" s="217">
        <f>O310*H310</f>
        <v>0</v>
      </c>
      <c r="Q310" s="217">
        <v>0</v>
      </c>
      <c r="R310" s="217">
        <f>Q310*H310</f>
        <v>0</v>
      </c>
      <c r="S310" s="217">
        <v>0</v>
      </c>
      <c r="T310" s="218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219" t="s">
        <v>234</v>
      </c>
      <c r="AT310" s="219" t="s">
        <v>171</v>
      </c>
      <c r="AU310" s="219" t="s">
        <v>37</v>
      </c>
      <c r="AY310" s="14" t="s">
        <v>169</v>
      </c>
      <c r="BE310" s="112">
        <f>IF(N310="základní",J310,0)</f>
        <v>0</v>
      </c>
      <c r="BF310" s="112">
        <f>IF(N310="snížená",J310,0)</f>
        <v>0</v>
      </c>
      <c r="BG310" s="112">
        <f>IF(N310="zákl. přenesená",J310,0)</f>
        <v>0</v>
      </c>
      <c r="BH310" s="112">
        <f>IF(N310="sníž. přenesená",J310,0)</f>
        <v>0</v>
      </c>
      <c r="BI310" s="112">
        <f>IF(N310="nulová",J310,0)</f>
        <v>0</v>
      </c>
      <c r="BJ310" s="14" t="s">
        <v>37</v>
      </c>
      <c r="BK310" s="112">
        <f>ROUND(I310*H310,2)</f>
        <v>0</v>
      </c>
      <c r="BL310" s="14" t="s">
        <v>234</v>
      </c>
      <c r="BM310" s="219" t="s">
        <v>764</v>
      </c>
    </row>
    <row r="311" spans="1:65" s="12" customFormat="1" ht="25.9" customHeight="1">
      <c r="B311" s="191"/>
      <c r="C311" s="192"/>
      <c r="D311" s="193" t="s">
        <v>83</v>
      </c>
      <c r="E311" s="194" t="s">
        <v>103</v>
      </c>
      <c r="F311" s="194" t="s">
        <v>104</v>
      </c>
      <c r="G311" s="192"/>
      <c r="H311" s="192"/>
      <c r="I311" s="195"/>
      <c r="J311" s="196">
        <f>BK311</f>
        <v>0</v>
      </c>
      <c r="K311" s="192"/>
      <c r="L311" s="197"/>
      <c r="M311" s="198"/>
      <c r="N311" s="199"/>
      <c r="O311" s="199"/>
      <c r="P311" s="200">
        <f>P312</f>
        <v>0</v>
      </c>
      <c r="Q311" s="199"/>
      <c r="R311" s="200">
        <f>R312</f>
        <v>0</v>
      </c>
      <c r="S311" s="199"/>
      <c r="T311" s="201">
        <f>T312</f>
        <v>0</v>
      </c>
      <c r="AR311" s="202" t="s">
        <v>188</v>
      </c>
      <c r="AT311" s="203" t="s">
        <v>83</v>
      </c>
      <c r="AU311" s="203" t="s">
        <v>84</v>
      </c>
      <c r="AY311" s="202" t="s">
        <v>169</v>
      </c>
      <c r="BK311" s="204">
        <f>BK312</f>
        <v>0</v>
      </c>
    </row>
    <row r="312" spans="1:65" s="12" customFormat="1" ht="22.9" customHeight="1">
      <c r="B312" s="191"/>
      <c r="C312" s="192"/>
      <c r="D312" s="193" t="s">
        <v>83</v>
      </c>
      <c r="E312" s="205" t="s">
        <v>765</v>
      </c>
      <c r="F312" s="205" t="s">
        <v>109</v>
      </c>
      <c r="G312" s="192"/>
      <c r="H312" s="192"/>
      <c r="I312" s="195"/>
      <c r="J312" s="206">
        <f>BK312</f>
        <v>0</v>
      </c>
      <c r="K312" s="192"/>
      <c r="L312" s="197"/>
      <c r="M312" s="198"/>
      <c r="N312" s="199"/>
      <c r="O312" s="199"/>
      <c r="P312" s="200">
        <f>P313</f>
        <v>0</v>
      </c>
      <c r="Q312" s="199"/>
      <c r="R312" s="200">
        <f>R313</f>
        <v>0</v>
      </c>
      <c r="S312" s="199"/>
      <c r="T312" s="201">
        <f>T313</f>
        <v>0</v>
      </c>
      <c r="AR312" s="202" t="s">
        <v>188</v>
      </c>
      <c r="AT312" s="203" t="s">
        <v>83</v>
      </c>
      <c r="AU312" s="203" t="s">
        <v>37</v>
      </c>
      <c r="AY312" s="202" t="s">
        <v>169</v>
      </c>
      <c r="BK312" s="204">
        <f>BK313</f>
        <v>0</v>
      </c>
    </row>
    <row r="313" spans="1:65" s="2" customFormat="1" ht="24.2" customHeight="1">
      <c r="A313" s="32"/>
      <c r="B313" s="33"/>
      <c r="C313" s="207" t="s">
        <v>766</v>
      </c>
      <c r="D313" s="207" t="s">
        <v>171</v>
      </c>
      <c r="E313" s="208" t="s">
        <v>767</v>
      </c>
      <c r="F313" s="209" t="s">
        <v>768</v>
      </c>
      <c r="G313" s="210" t="s">
        <v>769</v>
      </c>
      <c r="H313" s="211">
        <v>32</v>
      </c>
      <c r="I313" s="212"/>
      <c r="J313" s="213">
        <f>ROUND(I313*H313,2)</f>
        <v>0</v>
      </c>
      <c r="K313" s="214"/>
      <c r="L313" s="35"/>
      <c r="M313" s="232" t="s">
        <v>1</v>
      </c>
      <c r="N313" s="233" t="s">
        <v>49</v>
      </c>
      <c r="O313" s="234"/>
      <c r="P313" s="235">
        <f>O313*H313</f>
        <v>0</v>
      </c>
      <c r="Q313" s="235">
        <v>0</v>
      </c>
      <c r="R313" s="235">
        <f>Q313*H313</f>
        <v>0</v>
      </c>
      <c r="S313" s="235">
        <v>0</v>
      </c>
      <c r="T313" s="236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219" t="s">
        <v>770</v>
      </c>
      <c r="AT313" s="219" t="s">
        <v>171</v>
      </c>
      <c r="AU313" s="219" t="s">
        <v>93</v>
      </c>
      <c r="AY313" s="14" t="s">
        <v>169</v>
      </c>
      <c r="BE313" s="112">
        <f>IF(N313="základní",J313,0)</f>
        <v>0</v>
      </c>
      <c r="BF313" s="112">
        <f>IF(N313="snížená",J313,0)</f>
        <v>0</v>
      </c>
      <c r="BG313" s="112">
        <f>IF(N313="zákl. přenesená",J313,0)</f>
        <v>0</v>
      </c>
      <c r="BH313" s="112">
        <f>IF(N313="sníž. přenesená",J313,0)</f>
        <v>0</v>
      </c>
      <c r="BI313" s="112">
        <f>IF(N313="nulová",J313,0)</f>
        <v>0</v>
      </c>
      <c r="BJ313" s="14" t="s">
        <v>37</v>
      </c>
      <c r="BK313" s="112">
        <f>ROUND(I313*H313,2)</f>
        <v>0</v>
      </c>
      <c r="BL313" s="14" t="s">
        <v>770</v>
      </c>
      <c r="BM313" s="219" t="s">
        <v>771</v>
      </c>
    </row>
    <row r="314" spans="1:65" s="2" customFormat="1" ht="6.95" customHeight="1">
      <c r="A314" s="32"/>
      <c r="B314" s="52"/>
      <c r="C314" s="53"/>
      <c r="D314" s="53"/>
      <c r="E314" s="53"/>
      <c r="F314" s="53"/>
      <c r="G314" s="53"/>
      <c r="H314" s="53"/>
      <c r="I314" s="53"/>
      <c r="J314" s="53"/>
      <c r="K314" s="53"/>
      <c r="L314" s="35"/>
      <c r="M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</row>
  </sheetData>
  <sheetProtection algorithmName="SHA-512" hashValue="1AveN+6iYlrwQCEZpQ9JofzH1hpa3iDrSklxNt3VZH7pvzcPu4magQyAMnMGCC5knoegYQ5r7mVrL4CUxOCHLA==" saltValue="uHcG8J/Q7FcmLW3hW3EDkiqJC5ejWGsF4kHD2jKTpKaepEmPY7d7fmP6NCayVYQRszo3+F6h5RQf8B64hDVjGg==" spinCount="100000" sheet="1" objects="1" scenarios="1" formatColumns="0" formatRows="0" autoFilter="0"/>
  <autoFilter ref="C147:K313"/>
  <mergeCells count="14">
    <mergeCell ref="D126:F126"/>
    <mergeCell ref="E138:H138"/>
    <mergeCell ref="E140:H140"/>
    <mergeCell ref="L2:V2"/>
    <mergeCell ref="E87:H87"/>
    <mergeCell ref="D122:F122"/>
    <mergeCell ref="D123:F123"/>
    <mergeCell ref="D124:F124"/>
    <mergeCell ref="D125:F12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4" t="s">
        <v>96</v>
      </c>
    </row>
    <row r="3" spans="1:46" s="1" customFormat="1" ht="6.95" customHeigh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7"/>
      <c r="AT3" s="14" t="s">
        <v>93</v>
      </c>
    </row>
    <row r="4" spans="1:46" s="1" customFormat="1" ht="24.95" customHeight="1">
      <c r="B4" s="17"/>
      <c r="D4" s="121" t="s">
        <v>115</v>
      </c>
      <c r="L4" s="17"/>
      <c r="M4" s="122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23" t="s">
        <v>16</v>
      </c>
      <c r="L6" s="17"/>
    </row>
    <row r="7" spans="1:46" s="1" customFormat="1" ht="16.5" customHeight="1">
      <c r="B7" s="17"/>
      <c r="E7" s="286" t="str">
        <f>'Rekapitulace stavby'!K6</f>
        <v>Stavební úpravy objektu pro chov drůbeže</v>
      </c>
      <c r="F7" s="287"/>
      <c r="G7" s="287"/>
      <c r="H7" s="287"/>
      <c r="L7" s="17"/>
    </row>
    <row r="8" spans="1:46" s="2" customFormat="1" ht="12" customHeight="1">
      <c r="A8" s="32"/>
      <c r="B8" s="35"/>
      <c r="C8" s="32"/>
      <c r="D8" s="123" t="s">
        <v>116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5"/>
      <c r="C9" s="32"/>
      <c r="D9" s="32"/>
      <c r="E9" s="288" t="s">
        <v>772</v>
      </c>
      <c r="F9" s="289"/>
      <c r="G9" s="289"/>
      <c r="H9" s="289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5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5"/>
      <c r="C11" s="32"/>
      <c r="D11" s="123" t="s">
        <v>18</v>
      </c>
      <c r="E11" s="32"/>
      <c r="F11" s="124" t="s">
        <v>1</v>
      </c>
      <c r="G11" s="32"/>
      <c r="H11" s="32"/>
      <c r="I11" s="123" t="s">
        <v>19</v>
      </c>
      <c r="J11" s="124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5"/>
      <c r="C12" s="32"/>
      <c r="D12" s="123" t="s">
        <v>20</v>
      </c>
      <c r="E12" s="32"/>
      <c r="F12" s="124" t="s">
        <v>21</v>
      </c>
      <c r="G12" s="32"/>
      <c r="H12" s="32"/>
      <c r="I12" s="123" t="s">
        <v>22</v>
      </c>
      <c r="J12" s="125" t="str">
        <f>'Rekapitulace stavby'!AN8</f>
        <v>21. 7. 2021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5"/>
      <c r="C14" s="32"/>
      <c r="D14" s="123" t="s">
        <v>24</v>
      </c>
      <c r="E14" s="32"/>
      <c r="F14" s="32"/>
      <c r="G14" s="32"/>
      <c r="H14" s="32"/>
      <c r="I14" s="123" t="s">
        <v>25</v>
      </c>
      <c r="J14" s="124" t="s">
        <v>26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5"/>
      <c r="C15" s="32"/>
      <c r="D15" s="32"/>
      <c r="E15" s="124" t="s">
        <v>27</v>
      </c>
      <c r="F15" s="32"/>
      <c r="G15" s="32"/>
      <c r="H15" s="32"/>
      <c r="I15" s="123" t="s">
        <v>28</v>
      </c>
      <c r="J15" s="124" t="s">
        <v>29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5"/>
      <c r="C17" s="32"/>
      <c r="D17" s="123" t="s">
        <v>30</v>
      </c>
      <c r="E17" s="32"/>
      <c r="F17" s="32"/>
      <c r="G17" s="32"/>
      <c r="H17" s="32"/>
      <c r="I17" s="123" t="s">
        <v>25</v>
      </c>
      <c r="J17" s="27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5"/>
      <c r="C18" s="32"/>
      <c r="D18" s="32"/>
      <c r="E18" s="290" t="str">
        <f>'Rekapitulace stavby'!E14</f>
        <v>Vyplň údaj</v>
      </c>
      <c r="F18" s="291"/>
      <c r="G18" s="291"/>
      <c r="H18" s="291"/>
      <c r="I18" s="123" t="s">
        <v>28</v>
      </c>
      <c r="J18" s="27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5"/>
      <c r="C20" s="32"/>
      <c r="D20" s="123" t="s">
        <v>32</v>
      </c>
      <c r="E20" s="32"/>
      <c r="F20" s="32"/>
      <c r="G20" s="32"/>
      <c r="H20" s="32"/>
      <c r="I20" s="123" t="s">
        <v>25</v>
      </c>
      <c r="J20" s="124" t="s">
        <v>33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5"/>
      <c r="C21" s="32"/>
      <c r="D21" s="32"/>
      <c r="E21" s="124" t="s">
        <v>34</v>
      </c>
      <c r="F21" s="32"/>
      <c r="G21" s="32"/>
      <c r="H21" s="32"/>
      <c r="I21" s="123" t="s">
        <v>28</v>
      </c>
      <c r="J21" s="124" t="s">
        <v>35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5"/>
      <c r="C23" s="32"/>
      <c r="D23" s="123" t="s">
        <v>38</v>
      </c>
      <c r="E23" s="32"/>
      <c r="F23" s="32"/>
      <c r="G23" s="32"/>
      <c r="H23" s="32"/>
      <c r="I23" s="123" t="s">
        <v>25</v>
      </c>
      <c r="J23" s="124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5"/>
      <c r="C24" s="32"/>
      <c r="D24" s="32"/>
      <c r="E24" s="124" t="s">
        <v>40</v>
      </c>
      <c r="F24" s="32"/>
      <c r="G24" s="32"/>
      <c r="H24" s="32"/>
      <c r="I24" s="123" t="s">
        <v>28</v>
      </c>
      <c r="J24" s="124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5"/>
      <c r="C26" s="32"/>
      <c r="D26" s="123" t="s">
        <v>41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26"/>
      <c r="B27" s="127"/>
      <c r="C27" s="126"/>
      <c r="D27" s="126"/>
      <c r="E27" s="292" t="s">
        <v>1</v>
      </c>
      <c r="F27" s="292"/>
      <c r="G27" s="292"/>
      <c r="H27" s="292"/>
      <c r="I27" s="126"/>
      <c r="J27" s="126"/>
      <c r="K27" s="126"/>
      <c r="L27" s="128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2" customFormat="1" ht="6.95" customHeight="1">
      <c r="A28" s="32"/>
      <c r="B28" s="35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5"/>
      <c r="C29" s="32"/>
      <c r="D29" s="129"/>
      <c r="E29" s="129"/>
      <c r="F29" s="129"/>
      <c r="G29" s="129"/>
      <c r="H29" s="129"/>
      <c r="I29" s="129"/>
      <c r="J29" s="129"/>
      <c r="K29" s="129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5" customHeight="1">
      <c r="A30" s="32"/>
      <c r="B30" s="35"/>
      <c r="C30" s="32"/>
      <c r="D30" s="124" t="s">
        <v>118</v>
      </c>
      <c r="E30" s="32"/>
      <c r="F30" s="32"/>
      <c r="G30" s="32"/>
      <c r="H30" s="32"/>
      <c r="I30" s="32"/>
      <c r="J30" s="130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5"/>
      <c r="C31" s="32"/>
      <c r="D31" s="131" t="s">
        <v>109</v>
      </c>
      <c r="E31" s="32"/>
      <c r="F31" s="32"/>
      <c r="G31" s="32"/>
      <c r="H31" s="32"/>
      <c r="I31" s="32"/>
      <c r="J31" s="130">
        <f>J104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5"/>
      <c r="C32" s="32"/>
      <c r="D32" s="132" t="s">
        <v>44</v>
      </c>
      <c r="E32" s="32"/>
      <c r="F32" s="32"/>
      <c r="G32" s="32"/>
      <c r="H32" s="32"/>
      <c r="I32" s="32"/>
      <c r="J32" s="133">
        <f>ROUND(J30 + J31, 0)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5"/>
      <c r="C33" s="32"/>
      <c r="D33" s="129"/>
      <c r="E33" s="129"/>
      <c r="F33" s="129"/>
      <c r="G33" s="129"/>
      <c r="H33" s="129"/>
      <c r="I33" s="129"/>
      <c r="J33" s="129"/>
      <c r="K33" s="129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5"/>
      <c r="C34" s="32"/>
      <c r="D34" s="32"/>
      <c r="E34" s="32"/>
      <c r="F34" s="134" t="s">
        <v>46</v>
      </c>
      <c r="G34" s="32"/>
      <c r="H34" s="32"/>
      <c r="I34" s="134" t="s">
        <v>45</v>
      </c>
      <c r="J34" s="134" t="s">
        <v>47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5"/>
      <c r="C35" s="32"/>
      <c r="D35" s="135" t="s">
        <v>48</v>
      </c>
      <c r="E35" s="123" t="s">
        <v>49</v>
      </c>
      <c r="F35" s="136">
        <f>ROUND((SUM(BE104:BE111) + SUM(BE131:BE153)),  0)</f>
        <v>0</v>
      </c>
      <c r="G35" s="32"/>
      <c r="H35" s="32"/>
      <c r="I35" s="137">
        <v>0.21</v>
      </c>
      <c r="J35" s="136">
        <f>ROUND(((SUM(BE104:BE111) + SUM(BE131:BE153))*I35),  0)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5"/>
      <c r="C36" s="32"/>
      <c r="D36" s="32"/>
      <c r="E36" s="123" t="s">
        <v>50</v>
      </c>
      <c r="F36" s="136">
        <f>ROUND((SUM(BF104:BF111) + SUM(BF131:BF153)),  0)</f>
        <v>0</v>
      </c>
      <c r="G36" s="32"/>
      <c r="H36" s="32"/>
      <c r="I36" s="137">
        <v>0.15</v>
      </c>
      <c r="J36" s="136">
        <f>ROUND(((SUM(BF104:BF111) + SUM(BF131:BF153))*I36),  0)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5"/>
      <c r="C37" s="32"/>
      <c r="D37" s="32"/>
      <c r="E37" s="123" t="s">
        <v>51</v>
      </c>
      <c r="F37" s="136">
        <f>ROUND((SUM(BG104:BG111) + SUM(BG131:BG153)),  0)</f>
        <v>0</v>
      </c>
      <c r="G37" s="32"/>
      <c r="H37" s="32"/>
      <c r="I37" s="137">
        <v>0.21</v>
      </c>
      <c r="J37" s="13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5"/>
      <c r="C38" s="32"/>
      <c r="D38" s="32"/>
      <c r="E38" s="123" t="s">
        <v>52</v>
      </c>
      <c r="F38" s="136">
        <f>ROUND((SUM(BH104:BH111) + SUM(BH131:BH153)),  0)</f>
        <v>0</v>
      </c>
      <c r="G38" s="32"/>
      <c r="H38" s="32"/>
      <c r="I38" s="137">
        <v>0.15</v>
      </c>
      <c r="J38" s="13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5"/>
      <c r="C39" s="32"/>
      <c r="D39" s="32"/>
      <c r="E39" s="123" t="s">
        <v>53</v>
      </c>
      <c r="F39" s="136">
        <f>ROUND((SUM(BI104:BI111) + SUM(BI131:BI153)),  0)</f>
        <v>0</v>
      </c>
      <c r="G39" s="32"/>
      <c r="H39" s="32"/>
      <c r="I39" s="137">
        <v>0</v>
      </c>
      <c r="J39" s="13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5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5"/>
      <c r="C41" s="138"/>
      <c r="D41" s="139" t="s">
        <v>54</v>
      </c>
      <c r="E41" s="140"/>
      <c r="F41" s="140"/>
      <c r="G41" s="141" t="s">
        <v>55</v>
      </c>
      <c r="H41" s="142" t="s">
        <v>56</v>
      </c>
      <c r="I41" s="140"/>
      <c r="J41" s="143">
        <f>SUM(J32:J39)</f>
        <v>0</v>
      </c>
      <c r="K41" s="144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5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5" t="s">
        <v>57</v>
      </c>
      <c r="E50" s="146"/>
      <c r="F50" s="146"/>
      <c r="G50" s="145" t="s">
        <v>58</v>
      </c>
      <c r="H50" s="146"/>
      <c r="I50" s="146"/>
      <c r="J50" s="146"/>
      <c r="K50" s="146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2"/>
      <c r="B61" s="35"/>
      <c r="C61" s="32"/>
      <c r="D61" s="147" t="s">
        <v>59</v>
      </c>
      <c r="E61" s="148"/>
      <c r="F61" s="149" t="s">
        <v>60</v>
      </c>
      <c r="G61" s="147" t="s">
        <v>59</v>
      </c>
      <c r="H61" s="148"/>
      <c r="I61" s="148"/>
      <c r="J61" s="150" t="s">
        <v>60</v>
      </c>
      <c r="K61" s="148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2"/>
      <c r="B65" s="35"/>
      <c r="C65" s="32"/>
      <c r="D65" s="145" t="s">
        <v>61</v>
      </c>
      <c r="E65" s="151"/>
      <c r="F65" s="151"/>
      <c r="G65" s="145" t="s">
        <v>62</v>
      </c>
      <c r="H65" s="151"/>
      <c r="I65" s="151"/>
      <c r="J65" s="151"/>
      <c r="K65" s="151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2"/>
      <c r="B76" s="35"/>
      <c r="C76" s="32"/>
      <c r="D76" s="147" t="s">
        <v>59</v>
      </c>
      <c r="E76" s="148"/>
      <c r="F76" s="149" t="s">
        <v>60</v>
      </c>
      <c r="G76" s="147" t="s">
        <v>59</v>
      </c>
      <c r="H76" s="148"/>
      <c r="I76" s="148"/>
      <c r="J76" s="150" t="s">
        <v>60</v>
      </c>
      <c r="K76" s="148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119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3" t="str">
        <f>E7</f>
        <v>Stavební úpravy objektu pro chov drůbeže</v>
      </c>
      <c r="F85" s="294"/>
      <c r="G85" s="294"/>
      <c r="H85" s="294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116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9" t="str">
        <f>E9</f>
        <v>002 - Severní a jižní výběhy, vnitřní kotce - konstrukce oplocení, oplocení, zastřešení</v>
      </c>
      <c r="F87" s="295"/>
      <c r="G87" s="295"/>
      <c r="H87" s="295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20</v>
      </c>
      <c r="D89" s="34"/>
      <c r="E89" s="34"/>
      <c r="F89" s="24" t="str">
        <f>F12</f>
        <v>Hořice 1701/1 a 1702/2</v>
      </c>
      <c r="G89" s="34"/>
      <c r="H89" s="34"/>
      <c r="I89" s="26" t="s">
        <v>22</v>
      </c>
      <c r="J89" s="64" t="str">
        <f>IF(J12="","",J12)</f>
        <v>21. 7. 2021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4"/>
      <c r="E91" s="34"/>
      <c r="F91" s="24" t="str">
        <f>E15</f>
        <v>Zemědělská akademie a Gymnázium Hořice</v>
      </c>
      <c r="G91" s="34"/>
      <c r="H91" s="34"/>
      <c r="I91" s="26" t="s">
        <v>32</v>
      </c>
      <c r="J91" s="29" t="str">
        <f>E21</f>
        <v>APA Vamberk,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30</v>
      </c>
      <c r="D92" s="34"/>
      <c r="E92" s="34"/>
      <c r="F92" s="24" t="str">
        <f>IF(E18="","",E18)</f>
        <v>Vyplň údaj</v>
      </c>
      <c r="G92" s="34"/>
      <c r="H92" s="34"/>
      <c r="I92" s="26" t="s">
        <v>38</v>
      </c>
      <c r="J92" s="29" t="str">
        <f>E24</f>
        <v>Vladimír Klubert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6" t="s">
        <v>120</v>
      </c>
      <c r="D94" s="117"/>
      <c r="E94" s="117"/>
      <c r="F94" s="117"/>
      <c r="G94" s="117"/>
      <c r="H94" s="117"/>
      <c r="I94" s="117"/>
      <c r="J94" s="157" t="s">
        <v>121</v>
      </c>
      <c r="K94" s="117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8" t="s">
        <v>122</v>
      </c>
      <c r="D96" s="34"/>
      <c r="E96" s="34"/>
      <c r="F96" s="34"/>
      <c r="G96" s="34"/>
      <c r="H96" s="34"/>
      <c r="I96" s="34"/>
      <c r="J96" s="82">
        <f>J131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4" t="s">
        <v>123</v>
      </c>
    </row>
    <row r="97" spans="1:65" s="9" customFormat="1" ht="24.95" customHeight="1">
      <c r="B97" s="159"/>
      <c r="C97" s="160"/>
      <c r="D97" s="161" t="s">
        <v>124</v>
      </c>
      <c r="E97" s="162"/>
      <c r="F97" s="162"/>
      <c r="G97" s="162"/>
      <c r="H97" s="162"/>
      <c r="I97" s="162"/>
      <c r="J97" s="163">
        <f>J132</f>
        <v>0</v>
      </c>
      <c r="K97" s="160"/>
      <c r="L97" s="164"/>
    </row>
    <row r="98" spans="1:65" s="10" customFormat="1" ht="19.899999999999999" customHeight="1">
      <c r="B98" s="165"/>
      <c r="C98" s="166"/>
      <c r="D98" s="167" t="s">
        <v>127</v>
      </c>
      <c r="E98" s="168"/>
      <c r="F98" s="168"/>
      <c r="G98" s="168"/>
      <c r="H98" s="168"/>
      <c r="I98" s="168"/>
      <c r="J98" s="169">
        <f>J133</f>
        <v>0</v>
      </c>
      <c r="K98" s="166"/>
      <c r="L98" s="170"/>
    </row>
    <row r="99" spans="1:65" s="10" customFormat="1" ht="19.899999999999999" customHeight="1">
      <c r="B99" s="165"/>
      <c r="C99" s="166"/>
      <c r="D99" s="167" t="s">
        <v>134</v>
      </c>
      <c r="E99" s="168"/>
      <c r="F99" s="168"/>
      <c r="G99" s="168"/>
      <c r="H99" s="168"/>
      <c r="I99" s="168"/>
      <c r="J99" s="169">
        <f>J147</f>
        <v>0</v>
      </c>
      <c r="K99" s="166"/>
      <c r="L99" s="170"/>
    </row>
    <row r="100" spans="1:65" s="9" customFormat="1" ht="24.95" customHeight="1">
      <c r="B100" s="159"/>
      <c r="C100" s="160"/>
      <c r="D100" s="161" t="s">
        <v>135</v>
      </c>
      <c r="E100" s="162"/>
      <c r="F100" s="162"/>
      <c r="G100" s="162"/>
      <c r="H100" s="162"/>
      <c r="I100" s="162"/>
      <c r="J100" s="163">
        <f>J149</f>
        <v>0</v>
      </c>
      <c r="K100" s="160"/>
      <c r="L100" s="164"/>
    </row>
    <row r="101" spans="1:65" s="10" customFormat="1" ht="19.899999999999999" customHeight="1">
      <c r="B101" s="165"/>
      <c r="C101" s="166"/>
      <c r="D101" s="167" t="s">
        <v>773</v>
      </c>
      <c r="E101" s="168"/>
      <c r="F101" s="168"/>
      <c r="G101" s="168"/>
      <c r="H101" s="168"/>
      <c r="I101" s="168"/>
      <c r="J101" s="169">
        <f>J150</f>
        <v>0</v>
      </c>
      <c r="K101" s="166"/>
      <c r="L101" s="170"/>
    </row>
    <row r="102" spans="1:65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6.95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29.25" customHeight="1">
      <c r="A104" s="32"/>
      <c r="B104" s="33"/>
      <c r="C104" s="158" t="s">
        <v>146</v>
      </c>
      <c r="D104" s="34"/>
      <c r="E104" s="34"/>
      <c r="F104" s="34"/>
      <c r="G104" s="34"/>
      <c r="H104" s="34"/>
      <c r="I104" s="34"/>
      <c r="J104" s="171">
        <f>ROUND(J105 + J106 + J107 + J108 + J109 + J110,0)</f>
        <v>0</v>
      </c>
      <c r="K104" s="34"/>
      <c r="L104" s="49"/>
      <c r="N104" s="172" t="s">
        <v>48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65" s="2" customFormat="1" ht="18" customHeight="1">
      <c r="A105" s="32"/>
      <c r="B105" s="33"/>
      <c r="C105" s="34"/>
      <c r="D105" s="261" t="s">
        <v>147</v>
      </c>
      <c r="E105" s="258"/>
      <c r="F105" s="258"/>
      <c r="G105" s="34"/>
      <c r="H105" s="34"/>
      <c r="I105" s="34"/>
      <c r="J105" s="108">
        <v>0</v>
      </c>
      <c r="K105" s="34"/>
      <c r="L105" s="173"/>
      <c r="M105" s="174"/>
      <c r="N105" s="175" t="s">
        <v>49</v>
      </c>
      <c r="O105" s="174"/>
      <c r="P105" s="174"/>
      <c r="Q105" s="174"/>
      <c r="R105" s="174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7" t="s">
        <v>103</v>
      </c>
      <c r="AZ105" s="174"/>
      <c r="BA105" s="174"/>
      <c r="BB105" s="174"/>
      <c r="BC105" s="174"/>
      <c r="BD105" s="174"/>
      <c r="BE105" s="178">
        <f t="shared" ref="BE105:BE110" si="0">IF(N105="základní",J105,0)</f>
        <v>0</v>
      </c>
      <c r="BF105" s="178">
        <f t="shared" ref="BF105:BF110" si="1">IF(N105="snížená",J105,0)</f>
        <v>0</v>
      </c>
      <c r="BG105" s="178">
        <f t="shared" ref="BG105:BG110" si="2">IF(N105="zákl. přenesená",J105,0)</f>
        <v>0</v>
      </c>
      <c r="BH105" s="178">
        <f t="shared" ref="BH105:BH110" si="3">IF(N105="sníž. přenesená",J105,0)</f>
        <v>0</v>
      </c>
      <c r="BI105" s="178">
        <f t="shared" ref="BI105:BI110" si="4">IF(N105="nulová",J105,0)</f>
        <v>0</v>
      </c>
      <c r="BJ105" s="177" t="s">
        <v>37</v>
      </c>
      <c r="BK105" s="174"/>
      <c r="BL105" s="174"/>
      <c r="BM105" s="174"/>
    </row>
    <row r="106" spans="1:65" s="2" customFormat="1" ht="18" customHeight="1">
      <c r="A106" s="32"/>
      <c r="B106" s="33"/>
      <c r="C106" s="34"/>
      <c r="D106" s="261" t="s">
        <v>148</v>
      </c>
      <c r="E106" s="258"/>
      <c r="F106" s="258"/>
      <c r="G106" s="34"/>
      <c r="H106" s="34"/>
      <c r="I106" s="34"/>
      <c r="J106" s="108">
        <v>0</v>
      </c>
      <c r="K106" s="34"/>
      <c r="L106" s="173"/>
      <c r="M106" s="174"/>
      <c r="N106" s="175" t="s">
        <v>49</v>
      </c>
      <c r="O106" s="174"/>
      <c r="P106" s="174"/>
      <c r="Q106" s="174"/>
      <c r="R106" s="174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  <c r="AE106" s="176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7" t="s">
        <v>103</v>
      </c>
      <c r="AZ106" s="174"/>
      <c r="BA106" s="174"/>
      <c r="BB106" s="174"/>
      <c r="BC106" s="174"/>
      <c r="BD106" s="174"/>
      <c r="BE106" s="178">
        <f t="shared" si="0"/>
        <v>0</v>
      </c>
      <c r="BF106" s="178">
        <f t="shared" si="1"/>
        <v>0</v>
      </c>
      <c r="BG106" s="178">
        <f t="shared" si="2"/>
        <v>0</v>
      </c>
      <c r="BH106" s="178">
        <f t="shared" si="3"/>
        <v>0</v>
      </c>
      <c r="BI106" s="178">
        <f t="shared" si="4"/>
        <v>0</v>
      </c>
      <c r="BJ106" s="177" t="s">
        <v>37</v>
      </c>
      <c r="BK106" s="174"/>
      <c r="BL106" s="174"/>
      <c r="BM106" s="174"/>
    </row>
    <row r="107" spans="1:65" s="2" customFormat="1" ht="18" customHeight="1">
      <c r="A107" s="32"/>
      <c r="B107" s="33"/>
      <c r="C107" s="34"/>
      <c r="D107" s="261" t="s">
        <v>149</v>
      </c>
      <c r="E107" s="258"/>
      <c r="F107" s="258"/>
      <c r="G107" s="34"/>
      <c r="H107" s="34"/>
      <c r="I107" s="34"/>
      <c r="J107" s="108">
        <v>0</v>
      </c>
      <c r="K107" s="34"/>
      <c r="L107" s="173"/>
      <c r="M107" s="174"/>
      <c r="N107" s="175" t="s">
        <v>49</v>
      </c>
      <c r="O107" s="174"/>
      <c r="P107" s="174"/>
      <c r="Q107" s="174"/>
      <c r="R107" s="174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7" t="s">
        <v>103</v>
      </c>
      <c r="AZ107" s="174"/>
      <c r="BA107" s="174"/>
      <c r="BB107" s="174"/>
      <c r="BC107" s="174"/>
      <c r="BD107" s="174"/>
      <c r="BE107" s="178">
        <f t="shared" si="0"/>
        <v>0</v>
      </c>
      <c r="BF107" s="178">
        <f t="shared" si="1"/>
        <v>0</v>
      </c>
      <c r="BG107" s="178">
        <f t="shared" si="2"/>
        <v>0</v>
      </c>
      <c r="BH107" s="178">
        <f t="shared" si="3"/>
        <v>0</v>
      </c>
      <c r="BI107" s="178">
        <f t="shared" si="4"/>
        <v>0</v>
      </c>
      <c r="BJ107" s="177" t="s">
        <v>37</v>
      </c>
      <c r="BK107" s="174"/>
      <c r="BL107" s="174"/>
      <c r="BM107" s="174"/>
    </row>
    <row r="108" spans="1:65" s="2" customFormat="1" ht="18" customHeight="1">
      <c r="A108" s="32"/>
      <c r="B108" s="33"/>
      <c r="C108" s="34"/>
      <c r="D108" s="261" t="s">
        <v>150</v>
      </c>
      <c r="E108" s="258"/>
      <c r="F108" s="258"/>
      <c r="G108" s="34"/>
      <c r="H108" s="34"/>
      <c r="I108" s="34"/>
      <c r="J108" s="108">
        <v>0</v>
      </c>
      <c r="K108" s="34"/>
      <c r="L108" s="173"/>
      <c r="M108" s="174"/>
      <c r="N108" s="175" t="s">
        <v>49</v>
      </c>
      <c r="O108" s="174"/>
      <c r="P108" s="174"/>
      <c r="Q108" s="174"/>
      <c r="R108" s="174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7" t="s">
        <v>103</v>
      </c>
      <c r="AZ108" s="174"/>
      <c r="BA108" s="174"/>
      <c r="BB108" s="174"/>
      <c r="BC108" s="174"/>
      <c r="BD108" s="174"/>
      <c r="BE108" s="178">
        <f t="shared" si="0"/>
        <v>0</v>
      </c>
      <c r="BF108" s="178">
        <f t="shared" si="1"/>
        <v>0</v>
      </c>
      <c r="BG108" s="178">
        <f t="shared" si="2"/>
        <v>0</v>
      </c>
      <c r="BH108" s="178">
        <f t="shared" si="3"/>
        <v>0</v>
      </c>
      <c r="BI108" s="178">
        <f t="shared" si="4"/>
        <v>0</v>
      </c>
      <c r="BJ108" s="177" t="s">
        <v>37</v>
      </c>
      <c r="BK108" s="174"/>
      <c r="BL108" s="174"/>
      <c r="BM108" s="174"/>
    </row>
    <row r="109" spans="1:65" s="2" customFormat="1" ht="18" customHeight="1">
      <c r="A109" s="32"/>
      <c r="B109" s="33"/>
      <c r="C109" s="34"/>
      <c r="D109" s="261" t="s">
        <v>151</v>
      </c>
      <c r="E109" s="258"/>
      <c r="F109" s="258"/>
      <c r="G109" s="34"/>
      <c r="H109" s="34"/>
      <c r="I109" s="34"/>
      <c r="J109" s="108">
        <v>0</v>
      </c>
      <c r="K109" s="34"/>
      <c r="L109" s="173"/>
      <c r="M109" s="174"/>
      <c r="N109" s="175" t="s">
        <v>49</v>
      </c>
      <c r="O109" s="174"/>
      <c r="P109" s="174"/>
      <c r="Q109" s="174"/>
      <c r="R109" s="174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7" t="s">
        <v>103</v>
      </c>
      <c r="AZ109" s="174"/>
      <c r="BA109" s="174"/>
      <c r="BB109" s="174"/>
      <c r="BC109" s="174"/>
      <c r="BD109" s="174"/>
      <c r="BE109" s="178">
        <f t="shared" si="0"/>
        <v>0</v>
      </c>
      <c r="BF109" s="178">
        <f t="shared" si="1"/>
        <v>0</v>
      </c>
      <c r="BG109" s="178">
        <f t="shared" si="2"/>
        <v>0</v>
      </c>
      <c r="BH109" s="178">
        <f t="shared" si="3"/>
        <v>0</v>
      </c>
      <c r="BI109" s="178">
        <f t="shared" si="4"/>
        <v>0</v>
      </c>
      <c r="BJ109" s="177" t="s">
        <v>37</v>
      </c>
      <c r="BK109" s="174"/>
      <c r="BL109" s="174"/>
      <c r="BM109" s="174"/>
    </row>
    <row r="110" spans="1:65" s="2" customFormat="1" ht="18" customHeight="1">
      <c r="A110" s="32"/>
      <c r="B110" s="33"/>
      <c r="C110" s="34"/>
      <c r="D110" s="107" t="s">
        <v>152</v>
      </c>
      <c r="E110" s="34"/>
      <c r="F110" s="34"/>
      <c r="G110" s="34"/>
      <c r="H110" s="34"/>
      <c r="I110" s="34"/>
      <c r="J110" s="108">
        <f>ROUND(J30*T110,0)</f>
        <v>0</v>
      </c>
      <c r="K110" s="34"/>
      <c r="L110" s="173"/>
      <c r="M110" s="174"/>
      <c r="N110" s="175" t="s">
        <v>49</v>
      </c>
      <c r="O110" s="174"/>
      <c r="P110" s="174"/>
      <c r="Q110" s="174"/>
      <c r="R110" s="174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7" t="s">
        <v>153</v>
      </c>
      <c r="AZ110" s="174"/>
      <c r="BA110" s="174"/>
      <c r="BB110" s="174"/>
      <c r="BC110" s="174"/>
      <c r="BD110" s="174"/>
      <c r="BE110" s="178">
        <f t="shared" si="0"/>
        <v>0</v>
      </c>
      <c r="BF110" s="178">
        <f t="shared" si="1"/>
        <v>0</v>
      </c>
      <c r="BG110" s="178">
        <f t="shared" si="2"/>
        <v>0</v>
      </c>
      <c r="BH110" s="178">
        <f t="shared" si="3"/>
        <v>0</v>
      </c>
      <c r="BI110" s="178">
        <f t="shared" si="4"/>
        <v>0</v>
      </c>
      <c r="BJ110" s="177" t="s">
        <v>37</v>
      </c>
      <c r="BK110" s="174"/>
      <c r="BL110" s="174"/>
      <c r="BM110" s="174"/>
    </row>
    <row r="111" spans="1:65" s="2" customFormat="1" ht="11.25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65" s="2" customFormat="1" ht="29.25" customHeight="1">
      <c r="A112" s="32"/>
      <c r="B112" s="33"/>
      <c r="C112" s="116" t="s">
        <v>114</v>
      </c>
      <c r="D112" s="117"/>
      <c r="E112" s="117"/>
      <c r="F112" s="117"/>
      <c r="G112" s="117"/>
      <c r="H112" s="117"/>
      <c r="I112" s="117"/>
      <c r="J112" s="118">
        <f>ROUND(J96+J104,0)</f>
        <v>0</v>
      </c>
      <c r="K112" s="117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31" s="2" customFormat="1" ht="6.95" customHeight="1">
      <c r="A113" s="32"/>
      <c r="B113" s="52"/>
      <c r="C113" s="53"/>
      <c r="D113" s="53"/>
      <c r="E113" s="53"/>
      <c r="F113" s="53"/>
      <c r="G113" s="53"/>
      <c r="H113" s="53"/>
      <c r="I113" s="53"/>
      <c r="J113" s="53"/>
      <c r="K113" s="53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7" spans="1:31" s="2" customFormat="1" ht="6.95" customHeight="1">
      <c r="A117" s="32"/>
      <c r="B117" s="54"/>
      <c r="C117" s="55"/>
      <c r="D117" s="55"/>
      <c r="E117" s="55"/>
      <c r="F117" s="55"/>
      <c r="G117" s="55"/>
      <c r="H117" s="55"/>
      <c r="I117" s="55"/>
      <c r="J117" s="55"/>
      <c r="K117" s="55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24.95" customHeight="1">
      <c r="A118" s="32"/>
      <c r="B118" s="33"/>
      <c r="C118" s="20" t="s">
        <v>154</v>
      </c>
      <c r="D118" s="34"/>
      <c r="E118" s="34"/>
      <c r="F118" s="34"/>
      <c r="G118" s="34"/>
      <c r="H118" s="34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6" t="s">
        <v>16</v>
      </c>
      <c r="D120" s="34"/>
      <c r="E120" s="34"/>
      <c r="F120" s="34"/>
      <c r="G120" s="34"/>
      <c r="H120" s="3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93" t="str">
        <f>E7</f>
        <v>Stavební úpravy objektu pro chov drůbeže</v>
      </c>
      <c r="F121" s="294"/>
      <c r="G121" s="294"/>
      <c r="H121" s="29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2" customHeight="1">
      <c r="A122" s="32"/>
      <c r="B122" s="33"/>
      <c r="C122" s="26" t="s">
        <v>116</v>
      </c>
      <c r="D122" s="34"/>
      <c r="E122" s="34"/>
      <c r="F122" s="34"/>
      <c r="G122" s="34"/>
      <c r="H122" s="34"/>
      <c r="I122" s="34"/>
      <c r="J122" s="34"/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30" customHeight="1">
      <c r="A123" s="32"/>
      <c r="B123" s="33"/>
      <c r="C123" s="34"/>
      <c r="D123" s="34"/>
      <c r="E123" s="239" t="str">
        <f>E9</f>
        <v>002 - Severní a jižní výběhy, vnitřní kotce - konstrukce oplocení, oplocení, zastřešení</v>
      </c>
      <c r="F123" s="295"/>
      <c r="G123" s="295"/>
      <c r="H123" s="295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2" customHeight="1">
      <c r="A125" s="32"/>
      <c r="B125" s="33"/>
      <c r="C125" s="26" t="s">
        <v>20</v>
      </c>
      <c r="D125" s="34"/>
      <c r="E125" s="34"/>
      <c r="F125" s="24" t="str">
        <f>F12</f>
        <v>Hořice 1701/1 a 1702/2</v>
      </c>
      <c r="G125" s="34"/>
      <c r="H125" s="34"/>
      <c r="I125" s="26" t="s">
        <v>22</v>
      </c>
      <c r="J125" s="64" t="str">
        <f>IF(J12="","",J12)</f>
        <v>21. 7. 2021</v>
      </c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6.9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6" t="s">
        <v>24</v>
      </c>
      <c r="D127" s="34"/>
      <c r="E127" s="34"/>
      <c r="F127" s="24" t="str">
        <f>E15</f>
        <v>Zemědělská akademie a Gymnázium Hořice</v>
      </c>
      <c r="G127" s="34"/>
      <c r="H127" s="34"/>
      <c r="I127" s="26" t="s">
        <v>32</v>
      </c>
      <c r="J127" s="29" t="str">
        <f>E21</f>
        <v>APA Vamberk, s.r.o.</v>
      </c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5.2" customHeight="1">
      <c r="A128" s="32"/>
      <c r="B128" s="33"/>
      <c r="C128" s="26" t="s">
        <v>30</v>
      </c>
      <c r="D128" s="34"/>
      <c r="E128" s="34"/>
      <c r="F128" s="24" t="str">
        <f>IF(E18="","",E18)</f>
        <v>Vyplň údaj</v>
      </c>
      <c r="G128" s="34"/>
      <c r="H128" s="34"/>
      <c r="I128" s="26" t="s">
        <v>38</v>
      </c>
      <c r="J128" s="29" t="str">
        <f>E24</f>
        <v>Vladimír Klubert</v>
      </c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0.35" customHeight="1">
      <c r="A129" s="32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49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11" customFormat="1" ht="29.25" customHeight="1">
      <c r="A130" s="179"/>
      <c r="B130" s="180"/>
      <c r="C130" s="181" t="s">
        <v>155</v>
      </c>
      <c r="D130" s="182" t="s">
        <v>69</v>
      </c>
      <c r="E130" s="182" t="s">
        <v>65</v>
      </c>
      <c r="F130" s="182" t="s">
        <v>66</v>
      </c>
      <c r="G130" s="182" t="s">
        <v>156</v>
      </c>
      <c r="H130" s="182" t="s">
        <v>157</v>
      </c>
      <c r="I130" s="182" t="s">
        <v>158</v>
      </c>
      <c r="J130" s="183" t="s">
        <v>121</v>
      </c>
      <c r="K130" s="184" t="s">
        <v>159</v>
      </c>
      <c r="L130" s="185"/>
      <c r="M130" s="73" t="s">
        <v>1</v>
      </c>
      <c r="N130" s="74" t="s">
        <v>48</v>
      </c>
      <c r="O130" s="74" t="s">
        <v>160</v>
      </c>
      <c r="P130" s="74" t="s">
        <v>161</v>
      </c>
      <c r="Q130" s="74" t="s">
        <v>162</v>
      </c>
      <c r="R130" s="74" t="s">
        <v>163</v>
      </c>
      <c r="S130" s="74" t="s">
        <v>164</v>
      </c>
      <c r="T130" s="75" t="s">
        <v>165</v>
      </c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</row>
    <row r="131" spans="1:65" s="2" customFormat="1" ht="22.9" customHeight="1">
      <c r="A131" s="32"/>
      <c r="B131" s="33"/>
      <c r="C131" s="80" t="s">
        <v>166</v>
      </c>
      <c r="D131" s="34"/>
      <c r="E131" s="34"/>
      <c r="F131" s="34"/>
      <c r="G131" s="34"/>
      <c r="H131" s="34"/>
      <c r="I131" s="34"/>
      <c r="J131" s="186">
        <f>BK131</f>
        <v>0</v>
      </c>
      <c r="K131" s="34"/>
      <c r="L131" s="35"/>
      <c r="M131" s="76"/>
      <c r="N131" s="187"/>
      <c r="O131" s="77"/>
      <c r="P131" s="188">
        <f>P132+P149</f>
        <v>0</v>
      </c>
      <c r="Q131" s="77"/>
      <c r="R131" s="188">
        <f>R132+R149</f>
        <v>5.4305192799999995</v>
      </c>
      <c r="S131" s="77"/>
      <c r="T131" s="189">
        <f>T132+T149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4" t="s">
        <v>83</v>
      </c>
      <c r="AU131" s="14" t="s">
        <v>123</v>
      </c>
      <c r="BK131" s="190">
        <f>BK132+BK149</f>
        <v>0</v>
      </c>
    </row>
    <row r="132" spans="1:65" s="12" customFormat="1" ht="25.9" customHeight="1">
      <c r="B132" s="191"/>
      <c r="C132" s="192"/>
      <c r="D132" s="193" t="s">
        <v>83</v>
      </c>
      <c r="E132" s="194" t="s">
        <v>167</v>
      </c>
      <c r="F132" s="194" t="s">
        <v>168</v>
      </c>
      <c r="G132" s="192"/>
      <c r="H132" s="192"/>
      <c r="I132" s="195"/>
      <c r="J132" s="196">
        <f>BK132</f>
        <v>0</v>
      </c>
      <c r="K132" s="192"/>
      <c r="L132" s="197"/>
      <c r="M132" s="198"/>
      <c r="N132" s="199"/>
      <c r="O132" s="199"/>
      <c r="P132" s="200">
        <f>P133+P147</f>
        <v>0</v>
      </c>
      <c r="Q132" s="199"/>
      <c r="R132" s="200">
        <f>R133+R147</f>
        <v>3.7104782799999998</v>
      </c>
      <c r="S132" s="199"/>
      <c r="T132" s="201">
        <f>T133+T147</f>
        <v>0</v>
      </c>
      <c r="AR132" s="202" t="s">
        <v>37</v>
      </c>
      <c r="AT132" s="203" t="s">
        <v>83</v>
      </c>
      <c r="AU132" s="203" t="s">
        <v>84</v>
      </c>
      <c r="AY132" s="202" t="s">
        <v>169</v>
      </c>
      <c r="BK132" s="204">
        <f>BK133+BK147</f>
        <v>0</v>
      </c>
    </row>
    <row r="133" spans="1:65" s="12" customFormat="1" ht="22.9" customHeight="1">
      <c r="B133" s="191"/>
      <c r="C133" s="192"/>
      <c r="D133" s="193" t="s">
        <v>83</v>
      </c>
      <c r="E133" s="205" t="s">
        <v>181</v>
      </c>
      <c r="F133" s="205" t="s">
        <v>251</v>
      </c>
      <c r="G133" s="192"/>
      <c r="H133" s="192"/>
      <c r="I133" s="195"/>
      <c r="J133" s="206">
        <f>BK133</f>
        <v>0</v>
      </c>
      <c r="K133" s="192"/>
      <c r="L133" s="197"/>
      <c r="M133" s="198"/>
      <c r="N133" s="199"/>
      <c r="O133" s="199"/>
      <c r="P133" s="200">
        <f>SUM(P134:P146)</f>
        <v>0</v>
      </c>
      <c r="Q133" s="199"/>
      <c r="R133" s="200">
        <f>SUM(R134:R146)</f>
        <v>3.7104782799999998</v>
      </c>
      <c r="S133" s="199"/>
      <c r="T133" s="201">
        <f>SUM(T134:T146)</f>
        <v>0</v>
      </c>
      <c r="AR133" s="202" t="s">
        <v>37</v>
      </c>
      <c r="AT133" s="203" t="s">
        <v>83</v>
      </c>
      <c r="AU133" s="203" t="s">
        <v>37</v>
      </c>
      <c r="AY133" s="202" t="s">
        <v>169</v>
      </c>
      <c r="BK133" s="204">
        <f>SUM(BK134:BK146)</f>
        <v>0</v>
      </c>
    </row>
    <row r="134" spans="1:65" s="2" customFormat="1" ht="24.2" customHeight="1">
      <c r="A134" s="32"/>
      <c r="B134" s="33"/>
      <c r="C134" s="207" t="s">
        <v>37</v>
      </c>
      <c r="D134" s="207" t="s">
        <v>171</v>
      </c>
      <c r="E134" s="208" t="s">
        <v>774</v>
      </c>
      <c r="F134" s="209" t="s">
        <v>775</v>
      </c>
      <c r="G134" s="210" t="s">
        <v>255</v>
      </c>
      <c r="H134" s="211">
        <v>153</v>
      </c>
      <c r="I134" s="212"/>
      <c r="J134" s="213">
        <f t="shared" ref="J134:J146" si="5">ROUND(I134*H134,2)</f>
        <v>0</v>
      </c>
      <c r="K134" s="214"/>
      <c r="L134" s="35"/>
      <c r="M134" s="215" t="s">
        <v>1</v>
      </c>
      <c r="N134" s="216" t="s">
        <v>49</v>
      </c>
      <c r="O134" s="69"/>
      <c r="P134" s="217">
        <f t="shared" ref="P134:P146" si="6">O134*H134</f>
        <v>0</v>
      </c>
      <c r="Q134" s="217">
        <v>7.0200000000000002E-3</v>
      </c>
      <c r="R134" s="217">
        <f t="shared" ref="R134:R146" si="7">Q134*H134</f>
        <v>1.07406</v>
      </c>
      <c r="S134" s="217">
        <v>0</v>
      </c>
      <c r="T134" s="218">
        <f t="shared" ref="T134:T146" si="8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175</v>
      </c>
      <c r="AT134" s="219" t="s">
        <v>171</v>
      </c>
      <c r="AU134" s="219" t="s">
        <v>93</v>
      </c>
      <c r="AY134" s="14" t="s">
        <v>169</v>
      </c>
      <c r="BE134" s="112">
        <f t="shared" ref="BE134:BE146" si="9">IF(N134="základní",J134,0)</f>
        <v>0</v>
      </c>
      <c r="BF134" s="112">
        <f t="shared" ref="BF134:BF146" si="10">IF(N134="snížená",J134,0)</f>
        <v>0</v>
      </c>
      <c r="BG134" s="112">
        <f t="shared" ref="BG134:BG146" si="11">IF(N134="zákl. přenesená",J134,0)</f>
        <v>0</v>
      </c>
      <c r="BH134" s="112">
        <f t="shared" ref="BH134:BH146" si="12">IF(N134="sníž. přenesená",J134,0)</f>
        <v>0</v>
      </c>
      <c r="BI134" s="112">
        <f t="shared" ref="BI134:BI146" si="13">IF(N134="nulová",J134,0)</f>
        <v>0</v>
      </c>
      <c r="BJ134" s="14" t="s">
        <v>37</v>
      </c>
      <c r="BK134" s="112">
        <f t="shared" ref="BK134:BK146" si="14">ROUND(I134*H134,2)</f>
        <v>0</v>
      </c>
      <c r="BL134" s="14" t="s">
        <v>175</v>
      </c>
      <c r="BM134" s="219" t="s">
        <v>776</v>
      </c>
    </row>
    <row r="135" spans="1:65" s="2" customFormat="1" ht="24.2" customHeight="1">
      <c r="A135" s="32"/>
      <c r="B135" s="33"/>
      <c r="C135" s="220" t="s">
        <v>93</v>
      </c>
      <c r="D135" s="220" t="s">
        <v>213</v>
      </c>
      <c r="E135" s="221" t="s">
        <v>777</v>
      </c>
      <c r="F135" s="222" t="s">
        <v>778</v>
      </c>
      <c r="G135" s="223" t="s">
        <v>255</v>
      </c>
      <c r="H135" s="224">
        <v>153</v>
      </c>
      <c r="I135" s="225"/>
      <c r="J135" s="226">
        <f t="shared" si="5"/>
        <v>0</v>
      </c>
      <c r="K135" s="227"/>
      <c r="L135" s="228"/>
      <c r="M135" s="229" t="s">
        <v>1</v>
      </c>
      <c r="N135" s="230" t="s">
        <v>49</v>
      </c>
      <c r="O135" s="69"/>
      <c r="P135" s="217">
        <f t="shared" si="6"/>
        <v>0</v>
      </c>
      <c r="Q135" s="217">
        <v>1.0999999999999999E-2</v>
      </c>
      <c r="R135" s="217">
        <f t="shared" si="7"/>
        <v>1.6829999999999998</v>
      </c>
      <c r="S135" s="217">
        <v>0</v>
      </c>
      <c r="T135" s="218">
        <f t="shared" si="8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200</v>
      </c>
      <c r="AT135" s="219" t="s">
        <v>213</v>
      </c>
      <c r="AU135" s="219" t="s">
        <v>93</v>
      </c>
      <c r="AY135" s="14" t="s">
        <v>169</v>
      </c>
      <c r="BE135" s="112">
        <f t="shared" si="9"/>
        <v>0</v>
      </c>
      <c r="BF135" s="112">
        <f t="shared" si="10"/>
        <v>0</v>
      </c>
      <c r="BG135" s="112">
        <f t="shared" si="11"/>
        <v>0</v>
      </c>
      <c r="BH135" s="112">
        <f t="shared" si="12"/>
        <v>0</v>
      </c>
      <c r="BI135" s="112">
        <f t="shared" si="13"/>
        <v>0</v>
      </c>
      <c r="BJ135" s="14" t="s">
        <v>37</v>
      </c>
      <c r="BK135" s="112">
        <f t="shared" si="14"/>
        <v>0</v>
      </c>
      <c r="BL135" s="14" t="s">
        <v>175</v>
      </c>
      <c r="BM135" s="219" t="s">
        <v>779</v>
      </c>
    </row>
    <row r="136" spans="1:65" s="2" customFormat="1" ht="24.2" customHeight="1">
      <c r="A136" s="32"/>
      <c r="B136" s="33"/>
      <c r="C136" s="207" t="s">
        <v>181</v>
      </c>
      <c r="D136" s="207" t="s">
        <v>171</v>
      </c>
      <c r="E136" s="208" t="s">
        <v>780</v>
      </c>
      <c r="F136" s="209" t="s">
        <v>781</v>
      </c>
      <c r="G136" s="210" t="s">
        <v>255</v>
      </c>
      <c r="H136" s="211">
        <v>24</v>
      </c>
      <c r="I136" s="212"/>
      <c r="J136" s="213">
        <f t="shared" si="5"/>
        <v>0</v>
      </c>
      <c r="K136" s="214"/>
      <c r="L136" s="35"/>
      <c r="M136" s="215" t="s">
        <v>1</v>
      </c>
      <c r="N136" s="216" t="s">
        <v>49</v>
      </c>
      <c r="O136" s="69"/>
      <c r="P136" s="217">
        <f t="shared" si="6"/>
        <v>0</v>
      </c>
      <c r="Q136" s="217">
        <v>0</v>
      </c>
      <c r="R136" s="217">
        <f t="shared" si="7"/>
        <v>0</v>
      </c>
      <c r="S136" s="217">
        <v>0</v>
      </c>
      <c r="T136" s="218">
        <f t="shared" si="8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175</v>
      </c>
      <c r="AT136" s="219" t="s">
        <v>171</v>
      </c>
      <c r="AU136" s="219" t="s">
        <v>93</v>
      </c>
      <c r="AY136" s="14" t="s">
        <v>169</v>
      </c>
      <c r="BE136" s="112">
        <f t="shared" si="9"/>
        <v>0</v>
      </c>
      <c r="BF136" s="112">
        <f t="shared" si="10"/>
        <v>0</v>
      </c>
      <c r="BG136" s="112">
        <f t="shared" si="11"/>
        <v>0</v>
      </c>
      <c r="BH136" s="112">
        <f t="shared" si="12"/>
        <v>0</v>
      </c>
      <c r="BI136" s="112">
        <f t="shared" si="13"/>
        <v>0</v>
      </c>
      <c r="BJ136" s="14" t="s">
        <v>37</v>
      </c>
      <c r="BK136" s="112">
        <f t="shared" si="14"/>
        <v>0</v>
      </c>
      <c r="BL136" s="14" t="s">
        <v>175</v>
      </c>
      <c r="BM136" s="219" t="s">
        <v>782</v>
      </c>
    </row>
    <row r="137" spans="1:65" s="2" customFormat="1" ht="37.9" customHeight="1">
      <c r="A137" s="32"/>
      <c r="B137" s="33"/>
      <c r="C137" s="220" t="s">
        <v>175</v>
      </c>
      <c r="D137" s="220" t="s">
        <v>213</v>
      </c>
      <c r="E137" s="221" t="s">
        <v>783</v>
      </c>
      <c r="F137" s="222" t="s">
        <v>784</v>
      </c>
      <c r="G137" s="223" t="s">
        <v>255</v>
      </c>
      <c r="H137" s="224">
        <v>24</v>
      </c>
      <c r="I137" s="225"/>
      <c r="J137" s="226">
        <f t="shared" si="5"/>
        <v>0</v>
      </c>
      <c r="K137" s="227"/>
      <c r="L137" s="228"/>
      <c r="M137" s="229" t="s">
        <v>1</v>
      </c>
      <c r="N137" s="230" t="s">
        <v>49</v>
      </c>
      <c r="O137" s="69"/>
      <c r="P137" s="217">
        <f t="shared" si="6"/>
        <v>0</v>
      </c>
      <c r="Q137" s="217">
        <v>0</v>
      </c>
      <c r="R137" s="217">
        <f t="shared" si="7"/>
        <v>0</v>
      </c>
      <c r="S137" s="217">
        <v>0</v>
      </c>
      <c r="T137" s="218">
        <f t="shared" si="8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200</v>
      </c>
      <c r="AT137" s="219" t="s">
        <v>213</v>
      </c>
      <c r="AU137" s="219" t="s">
        <v>93</v>
      </c>
      <c r="AY137" s="14" t="s">
        <v>169</v>
      </c>
      <c r="BE137" s="112">
        <f t="shared" si="9"/>
        <v>0</v>
      </c>
      <c r="BF137" s="112">
        <f t="shared" si="10"/>
        <v>0</v>
      </c>
      <c r="BG137" s="112">
        <f t="shared" si="11"/>
        <v>0</v>
      </c>
      <c r="BH137" s="112">
        <f t="shared" si="12"/>
        <v>0</v>
      </c>
      <c r="BI137" s="112">
        <f t="shared" si="13"/>
        <v>0</v>
      </c>
      <c r="BJ137" s="14" t="s">
        <v>37</v>
      </c>
      <c r="BK137" s="112">
        <f t="shared" si="14"/>
        <v>0</v>
      </c>
      <c r="BL137" s="14" t="s">
        <v>175</v>
      </c>
      <c r="BM137" s="219" t="s">
        <v>785</v>
      </c>
    </row>
    <row r="138" spans="1:65" s="2" customFormat="1" ht="24.2" customHeight="1">
      <c r="A138" s="32"/>
      <c r="B138" s="33"/>
      <c r="C138" s="207" t="s">
        <v>188</v>
      </c>
      <c r="D138" s="207" t="s">
        <v>171</v>
      </c>
      <c r="E138" s="208" t="s">
        <v>786</v>
      </c>
      <c r="F138" s="209" t="s">
        <v>787</v>
      </c>
      <c r="G138" s="210" t="s">
        <v>255</v>
      </c>
      <c r="H138" s="211">
        <v>14</v>
      </c>
      <c r="I138" s="212"/>
      <c r="J138" s="213">
        <f t="shared" si="5"/>
        <v>0</v>
      </c>
      <c r="K138" s="214"/>
      <c r="L138" s="35"/>
      <c r="M138" s="215" t="s">
        <v>1</v>
      </c>
      <c r="N138" s="216" t="s">
        <v>49</v>
      </c>
      <c r="O138" s="69"/>
      <c r="P138" s="217">
        <f t="shared" si="6"/>
        <v>0</v>
      </c>
      <c r="Q138" s="217">
        <v>0</v>
      </c>
      <c r="R138" s="217">
        <f t="shared" si="7"/>
        <v>0</v>
      </c>
      <c r="S138" s="217">
        <v>0</v>
      </c>
      <c r="T138" s="218">
        <f t="shared" si="8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175</v>
      </c>
      <c r="AT138" s="219" t="s">
        <v>171</v>
      </c>
      <c r="AU138" s="219" t="s">
        <v>93</v>
      </c>
      <c r="AY138" s="14" t="s">
        <v>169</v>
      </c>
      <c r="BE138" s="112">
        <f t="shared" si="9"/>
        <v>0</v>
      </c>
      <c r="BF138" s="112">
        <f t="shared" si="10"/>
        <v>0</v>
      </c>
      <c r="BG138" s="112">
        <f t="shared" si="11"/>
        <v>0</v>
      </c>
      <c r="BH138" s="112">
        <f t="shared" si="12"/>
        <v>0</v>
      </c>
      <c r="BI138" s="112">
        <f t="shared" si="13"/>
        <v>0</v>
      </c>
      <c r="BJ138" s="14" t="s">
        <v>37</v>
      </c>
      <c r="BK138" s="112">
        <f t="shared" si="14"/>
        <v>0</v>
      </c>
      <c r="BL138" s="14" t="s">
        <v>175</v>
      </c>
      <c r="BM138" s="219" t="s">
        <v>788</v>
      </c>
    </row>
    <row r="139" spans="1:65" s="2" customFormat="1" ht="37.9" customHeight="1">
      <c r="A139" s="32"/>
      <c r="B139" s="33"/>
      <c r="C139" s="220" t="s">
        <v>192</v>
      </c>
      <c r="D139" s="220" t="s">
        <v>213</v>
      </c>
      <c r="E139" s="221" t="s">
        <v>789</v>
      </c>
      <c r="F139" s="222" t="s">
        <v>790</v>
      </c>
      <c r="G139" s="223" t="s">
        <v>255</v>
      </c>
      <c r="H139" s="224">
        <v>14</v>
      </c>
      <c r="I139" s="225"/>
      <c r="J139" s="226">
        <f t="shared" si="5"/>
        <v>0</v>
      </c>
      <c r="K139" s="227"/>
      <c r="L139" s="228"/>
      <c r="M139" s="229" t="s">
        <v>1</v>
      </c>
      <c r="N139" s="230" t="s">
        <v>49</v>
      </c>
      <c r="O139" s="69"/>
      <c r="P139" s="217">
        <f t="shared" si="6"/>
        <v>0</v>
      </c>
      <c r="Q139" s="217">
        <v>0</v>
      </c>
      <c r="R139" s="217">
        <f t="shared" si="7"/>
        <v>0</v>
      </c>
      <c r="S139" s="217">
        <v>0</v>
      </c>
      <c r="T139" s="218">
        <f t="shared" si="8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200</v>
      </c>
      <c r="AT139" s="219" t="s">
        <v>213</v>
      </c>
      <c r="AU139" s="219" t="s">
        <v>93</v>
      </c>
      <c r="AY139" s="14" t="s">
        <v>169</v>
      </c>
      <c r="BE139" s="112">
        <f t="shared" si="9"/>
        <v>0</v>
      </c>
      <c r="BF139" s="112">
        <f t="shared" si="10"/>
        <v>0</v>
      </c>
      <c r="BG139" s="112">
        <f t="shared" si="11"/>
        <v>0</v>
      </c>
      <c r="BH139" s="112">
        <f t="shared" si="12"/>
        <v>0</v>
      </c>
      <c r="BI139" s="112">
        <f t="shared" si="13"/>
        <v>0</v>
      </c>
      <c r="BJ139" s="14" t="s">
        <v>37</v>
      </c>
      <c r="BK139" s="112">
        <f t="shared" si="14"/>
        <v>0</v>
      </c>
      <c r="BL139" s="14" t="s">
        <v>175</v>
      </c>
      <c r="BM139" s="219" t="s">
        <v>791</v>
      </c>
    </row>
    <row r="140" spans="1:65" s="2" customFormat="1" ht="24.2" customHeight="1">
      <c r="A140" s="32"/>
      <c r="B140" s="33"/>
      <c r="C140" s="207" t="s">
        <v>196</v>
      </c>
      <c r="D140" s="207" t="s">
        <v>171</v>
      </c>
      <c r="E140" s="208" t="s">
        <v>792</v>
      </c>
      <c r="F140" s="209" t="s">
        <v>793</v>
      </c>
      <c r="G140" s="210" t="s">
        <v>310</v>
      </c>
      <c r="H140" s="211">
        <v>164.8</v>
      </c>
      <c r="I140" s="212"/>
      <c r="J140" s="213">
        <f t="shared" si="5"/>
        <v>0</v>
      </c>
      <c r="K140" s="214"/>
      <c r="L140" s="35"/>
      <c r="M140" s="215" t="s">
        <v>1</v>
      </c>
      <c r="N140" s="216" t="s">
        <v>49</v>
      </c>
      <c r="O140" s="69"/>
      <c r="P140" s="217">
        <f t="shared" si="6"/>
        <v>0</v>
      </c>
      <c r="Q140" s="217">
        <v>0</v>
      </c>
      <c r="R140" s="217">
        <f t="shared" si="7"/>
        <v>0</v>
      </c>
      <c r="S140" s="217">
        <v>0</v>
      </c>
      <c r="T140" s="218">
        <f t="shared" si="8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175</v>
      </c>
      <c r="AT140" s="219" t="s">
        <v>171</v>
      </c>
      <c r="AU140" s="219" t="s">
        <v>93</v>
      </c>
      <c r="AY140" s="14" t="s">
        <v>169</v>
      </c>
      <c r="BE140" s="112">
        <f t="shared" si="9"/>
        <v>0</v>
      </c>
      <c r="BF140" s="112">
        <f t="shared" si="10"/>
        <v>0</v>
      </c>
      <c r="BG140" s="112">
        <f t="shared" si="11"/>
        <v>0</v>
      </c>
      <c r="BH140" s="112">
        <f t="shared" si="12"/>
        <v>0</v>
      </c>
      <c r="BI140" s="112">
        <f t="shared" si="13"/>
        <v>0</v>
      </c>
      <c r="BJ140" s="14" t="s">
        <v>37</v>
      </c>
      <c r="BK140" s="112">
        <f t="shared" si="14"/>
        <v>0</v>
      </c>
      <c r="BL140" s="14" t="s">
        <v>175</v>
      </c>
      <c r="BM140" s="219" t="s">
        <v>794</v>
      </c>
    </row>
    <row r="141" spans="1:65" s="2" customFormat="1" ht="37.9" customHeight="1">
      <c r="A141" s="32"/>
      <c r="B141" s="33"/>
      <c r="C141" s="220" t="s">
        <v>200</v>
      </c>
      <c r="D141" s="220" t="s">
        <v>213</v>
      </c>
      <c r="E141" s="221" t="s">
        <v>795</v>
      </c>
      <c r="F141" s="222" t="s">
        <v>796</v>
      </c>
      <c r="G141" s="223" t="s">
        <v>310</v>
      </c>
      <c r="H141" s="224">
        <v>181.28</v>
      </c>
      <c r="I141" s="225"/>
      <c r="J141" s="226">
        <f t="shared" si="5"/>
        <v>0</v>
      </c>
      <c r="K141" s="227"/>
      <c r="L141" s="228"/>
      <c r="M141" s="229" t="s">
        <v>1</v>
      </c>
      <c r="N141" s="230" t="s">
        <v>49</v>
      </c>
      <c r="O141" s="69"/>
      <c r="P141" s="217">
        <f t="shared" si="6"/>
        <v>0</v>
      </c>
      <c r="Q141" s="217">
        <v>1.1999999999999999E-3</v>
      </c>
      <c r="R141" s="217">
        <f t="shared" si="7"/>
        <v>0.21753599999999998</v>
      </c>
      <c r="S141" s="217">
        <v>0</v>
      </c>
      <c r="T141" s="218">
        <f t="shared" si="8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200</v>
      </c>
      <c r="AT141" s="219" t="s">
        <v>213</v>
      </c>
      <c r="AU141" s="219" t="s">
        <v>93</v>
      </c>
      <c r="AY141" s="14" t="s">
        <v>169</v>
      </c>
      <c r="BE141" s="112">
        <f t="shared" si="9"/>
        <v>0</v>
      </c>
      <c r="BF141" s="112">
        <f t="shared" si="10"/>
        <v>0</v>
      </c>
      <c r="BG141" s="112">
        <f t="shared" si="11"/>
        <v>0</v>
      </c>
      <c r="BH141" s="112">
        <f t="shared" si="12"/>
        <v>0</v>
      </c>
      <c r="BI141" s="112">
        <f t="shared" si="13"/>
        <v>0</v>
      </c>
      <c r="BJ141" s="14" t="s">
        <v>37</v>
      </c>
      <c r="BK141" s="112">
        <f t="shared" si="14"/>
        <v>0</v>
      </c>
      <c r="BL141" s="14" t="s">
        <v>175</v>
      </c>
      <c r="BM141" s="219" t="s">
        <v>797</v>
      </c>
    </row>
    <row r="142" spans="1:65" s="2" customFormat="1" ht="24.2" customHeight="1">
      <c r="A142" s="32"/>
      <c r="B142" s="33"/>
      <c r="C142" s="207" t="s">
        <v>204</v>
      </c>
      <c r="D142" s="207" t="s">
        <v>171</v>
      </c>
      <c r="E142" s="208" t="s">
        <v>798</v>
      </c>
      <c r="F142" s="209" t="s">
        <v>799</v>
      </c>
      <c r="G142" s="210" t="s">
        <v>310</v>
      </c>
      <c r="H142" s="211">
        <v>254.2</v>
      </c>
      <c r="I142" s="212"/>
      <c r="J142" s="213">
        <f t="shared" si="5"/>
        <v>0</v>
      </c>
      <c r="K142" s="214"/>
      <c r="L142" s="35"/>
      <c r="M142" s="215" t="s">
        <v>1</v>
      </c>
      <c r="N142" s="216" t="s">
        <v>49</v>
      </c>
      <c r="O142" s="69"/>
      <c r="P142" s="217">
        <f t="shared" si="6"/>
        <v>0</v>
      </c>
      <c r="Q142" s="217">
        <v>0</v>
      </c>
      <c r="R142" s="217">
        <f t="shared" si="7"/>
        <v>0</v>
      </c>
      <c r="S142" s="217">
        <v>0</v>
      </c>
      <c r="T142" s="218">
        <f t="shared" si="8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175</v>
      </c>
      <c r="AT142" s="219" t="s">
        <v>171</v>
      </c>
      <c r="AU142" s="219" t="s">
        <v>93</v>
      </c>
      <c r="AY142" s="14" t="s">
        <v>169</v>
      </c>
      <c r="BE142" s="112">
        <f t="shared" si="9"/>
        <v>0</v>
      </c>
      <c r="BF142" s="112">
        <f t="shared" si="10"/>
        <v>0</v>
      </c>
      <c r="BG142" s="112">
        <f t="shared" si="11"/>
        <v>0</v>
      </c>
      <c r="BH142" s="112">
        <f t="shared" si="12"/>
        <v>0</v>
      </c>
      <c r="BI142" s="112">
        <f t="shared" si="13"/>
        <v>0</v>
      </c>
      <c r="BJ142" s="14" t="s">
        <v>37</v>
      </c>
      <c r="BK142" s="112">
        <f t="shared" si="14"/>
        <v>0</v>
      </c>
      <c r="BL142" s="14" t="s">
        <v>175</v>
      </c>
      <c r="BM142" s="219" t="s">
        <v>800</v>
      </c>
    </row>
    <row r="143" spans="1:65" s="2" customFormat="1" ht="24.2" customHeight="1">
      <c r="A143" s="32"/>
      <c r="B143" s="33"/>
      <c r="C143" s="220" t="s">
        <v>208</v>
      </c>
      <c r="D143" s="220" t="s">
        <v>213</v>
      </c>
      <c r="E143" s="221" t="s">
        <v>801</v>
      </c>
      <c r="F143" s="222" t="s">
        <v>802</v>
      </c>
      <c r="G143" s="223" t="s">
        <v>310</v>
      </c>
      <c r="H143" s="224">
        <v>274.536</v>
      </c>
      <c r="I143" s="225"/>
      <c r="J143" s="226">
        <f t="shared" si="5"/>
        <v>0</v>
      </c>
      <c r="K143" s="227"/>
      <c r="L143" s="228"/>
      <c r="M143" s="229" t="s">
        <v>1</v>
      </c>
      <c r="N143" s="230" t="s">
        <v>49</v>
      </c>
      <c r="O143" s="69"/>
      <c r="P143" s="217">
        <f t="shared" si="6"/>
        <v>0</v>
      </c>
      <c r="Q143" s="217">
        <v>2.48E-3</v>
      </c>
      <c r="R143" s="217">
        <f t="shared" si="7"/>
        <v>0.68084928</v>
      </c>
      <c r="S143" s="217">
        <v>0</v>
      </c>
      <c r="T143" s="218">
        <f t="shared" si="8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200</v>
      </c>
      <c r="AT143" s="219" t="s">
        <v>213</v>
      </c>
      <c r="AU143" s="219" t="s">
        <v>93</v>
      </c>
      <c r="AY143" s="14" t="s">
        <v>169</v>
      </c>
      <c r="BE143" s="112">
        <f t="shared" si="9"/>
        <v>0</v>
      </c>
      <c r="BF143" s="112">
        <f t="shared" si="10"/>
        <v>0</v>
      </c>
      <c r="BG143" s="112">
        <f t="shared" si="11"/>
        <v>0</v>
      </c>
      <c r="BH143" s="112">
        <f t="shared" si="12"/>
        <v>0</v>
      </c>
      <c r="BI143" s="112">
        <f t="shared" si="13"/>
        <v>0</v>
      </c>
      <c r="BJ143" s="14" t="s">
        <v>37</v>
      </c>
      <c r="BK143" s="112">
        <f t="shared" si="14"/>
        <v>0</v>
      </c>
      <c r="BL143" s="14" t="s">
        <v>175</v>
      </c>
      <c r="BM143" s="219" t="s">
        <v>803</v>
      </c>
    </row>
    <row r="144" spans="1:65" s="2" customFormat="1" ht="24.2" customHeight="1">
      <c r="A144" s="32"/>
      <c r="B144" s="33"/>
      <c r="C144" s="207" t="s">
        <v>212</v>
      </c>
      <c r="D144" s="207" t="s">
        <v>171</v>
      </c>
      <c r="E144" s="208" t="s">
        <v>804</v>
      </c>
      <c r="F144" s="209" t="s">
        <v>805</v>
      </c>
      <c r="G144" s="210" t="s">
        <v>310</v>
      </c>
      <c r="H144" s="211">
        <v>762.6</v>
      </c>
      <c r="I144" s="212"/>
      <c r="J144" s="213">
        <f t="shared" si="5"/>
        <v>0</v>
      </c>
      <c r="K144" s="214"/>
      <c r="L144" s="35"/>
      <c r="M144" s="215" t="s">
        <v>1</v>
      </c>
      <c r="N144" s="216" t="s">
        <v>49</v>
      </c>
      <c r="O144" s="69"/>
      <c r="P144" s="217">
        <f t="shared" si="6"/>
        <v>0</v>
      </c>
      <c r="Q144" s="217">
        <v>0</v>
      </c>
      <c r="R144" s="217">
        <f t="shared" si="7"/>
        <v>0</v>
      </c>
      <c r="S144" s="217">
        <v>0</v>
      </c>
      <c r="T144" s="218">
        <f t="shared" si="8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175</v>
      </c>
      <c r="AT144" s="219" t="s">
        <v>171</v>
      </c>
      <c r="AU144" s="219" t="s">
        <v>93</v>
      </c>
      <c r="AY144" s="14" t="s">
        <v>169</v>
      </c>
      <c r="BE144" s="112">
        <f t="shared" si="9"/>
        <v>0</v>
      </c>
      <c r="BF144" s="112">
        <f t="shared" si="10"/>
        <v>0</v>
      </c>
      <c r="BG144" s="112">
        <f t="shared" si="11"/>
        <v>0</v>
      </c>
      <c r="BH144" s="112">
        <f t="shared" si="12"/>
        <v>0</v>
      </c>
      <c r="BI144" s="112">
        <f t="shared" si="13"/>
        <v>0</v>
      </c>
      <c r="BJ144" s="14" t="s">
        <v>37</v>
      </c>
      <c r="BK144" s="112">
        <f t="shared" si="14"/>
        <v>0</v>
      </c>
      <c r="BL144" s="14" t="s">
        <v>175</v>
      </c>
      <c r="BM144" s="219" t="s">
        <v>806</v>
      </c>
    </row>
    <row r="145" spans="1:65" s="2" customFormat="1" ht="14.45" customHeight="1">
      <c r="A145" s="32"/>
      <c r="B145" s="33"/>
      <c r="C145" s="220" t="s">
        <v>218</v>
      </c>
      <c r="D145" s="220" t="s">
        <v>213</v>
      </c>
      <c r="E145" s="221" t="s">
        <v>807</v>
      </c>
      <c r="F145" s="222" t="s">
        <v>808</v>
      </c>
      <c r="G145" s="223" t="s">
        <v>310</v>
      </c>
      <c r="H145" s="224">
        <v>1100.6600000000001</v>
      </c>
      <c r="I145" s="225"/>
      <c r="J145" s="226">
        <f t="shared" si="5"/>
        <v>0</v>
      </c>
      <c r="K145" s="227"/>
      <c r="L145" s="228"/>
      <c r="M145" s="229" t="s">
        <v>1</v>
      </c>
      <c r="N145" s="230" t="s">
        <v>49</v>
      </c>
      <c r="O145" s="69"/>
      <c r="P145" s="217">
        <f t="shared" si="6"/>
        <v>0</v>
      </c>
      <c r="Q145" s="217">
        <v>5.0000000000000002E-5</v>
      </c>
      <c r="R145" s="217">
        <f t="shared" si="7"/>
        <v>5.5033000000000006E-2</v>
      </c>
      <c r="S145" s="217">
        <v>0</v>
      </c>
      <c r="T145" s="218">
        <f t="shared" si="8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200</v>
      </c>
      <c r="AT145" s="219" t="s">
        <v>213</v>
      </c>
      <c r="AU145" s="219" t="s">
        <v>93</v>
      </c>
      <c r="AY145" s="14" t="s">
        <v>169</v>
      </c>
      <c r="BE145" s="112">
        <f t="shared" si="9"/>
        <v>0</v>
      </c>
      <c r="BF145" s="112">
        <f t="shared" si="10"/>
        <v>0</v>
      </c>
      <c r="BG145" s="112">
        <f t="shared" si="11"/>
        <v>0</v>
      </c>
      <c r="BH145" s="112">
        <f t="shared" si="12"/>
        <v>0</v>
      </c>
      <c r="BI145" s="112">
        <f t="shared" si="13"/>
        <v>0</v>
      </c>
      <c r="BJ145" s="14" t="s">
        <v>37</v>
      </c>
      <c r="BK145" s="112">
        <f t="shared" si="14"/>
        <v>0</v>
      </c>
      <c r="BL145" s="14" t="s">
        <v>175</v>
      </c>
      <c r="BM145" s="219" t="s">
        <v>809</v>
      </c>
    </row>
    <row r="146" spans="1:65" s="2" customFormat="1" ht="24.2" customHeight="1">
      <c r="A146" s="32"/>
      <c r="B146" s="33"/>
      <c r="C146" s="207" t="s">
        <v>222</v>
      </c>
      <c r="D146" s="207" t="s">
        <v>171</v>
      </c>
      <c r="E146" s="208" t="s">
        <v>810</v>
      </c>
      <c r="F146" s="209" t="s">
        <v>811</v>
      </c>
      <c r="G146" s="210" t="s">
        <v>310</v>
      </c>
      <c r="H146" s="211">
        <v>1000.6</v>
      </c>
      <c r="I146" s="212"/>
      <c r="J146" s="213">
        <f t="shared" si="5"/>
        <v>0</v>
      </c>
      <c r="K146" s="214"/>
      <c r="L146" s="35"/>
      <c r="M146" s="215" t="s">
        <v>1</v>
      </c>
      <c r="N146" s="216" t="s">
        <v>49</v>
      </c>
      <c r="O146" s="69"/>
      <c r="P146" s="217">
        <f t="shared" si="6"/>
        <v>0</v>
      </c>
      <c r="Q146" s="217">
        <v>0</v>
      </c>
      <c r="R146" s="217">
        <f t="shared" si="7"/>
        <v>0</v>
      </c>
      <c r="S146" s="217">
        <v>0</v>
      </c>
      <c r="T146" s="218">
        <f t="shared" si="8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175</v>
      </c>
      <c r="AT146" s="219" t="s">
        <v>171</v>
      </c>
      <c r="AU146" s="219" t="s">
        <v>93</v>
      </c>
      <c r="AY146" s="14" t="s">
        <v>169</v>
      </c>
      <c r="BE146" s="112">
        <f t="shared" si="9"/>
        <v>0</v>
      </c>
      <c r="BF146" s="112">
        <f t="shared" si="10"/>
        <v>0</v>
      </c>
      <c r="BG146" s="112">
        <f t="shared" si="11"/>
        <v>0</v>
      </c>
      <c r="BH146" s="112">
        <f t="shared" si="12"/>
        <v>0</v>
      </c>
      <c r="BI146" s="112">
        <f t="shared" si="13"/>
        <v>0</v>
      </c>
      <c r="BJ146" s="14" t="s">
        <v>37</v>
      </c>
      <c r="BK146" s="112">
        <f t="shared" si="14"/>
        <v>0</v>
      </c>
      <c r="BL146" s="14" t="s">
        <v>175</v>
      </c>
      <c r="BM146" s="219" t="s">
        <v>812</v>
      </c>
    </row>
    <row r="147" spans="1:65" s="12" customFormat="1" ht="22.9" customHeight="1">
      <c r="B147" s="191"/>
      <c r="C147" s="192"/>
      <c r="D147" s="193" t="s">
        <v>83</v>
      </c>
      <c r="E147" s="205" t="s">
        <v>530</v>
      </c>
      <c r="F147" s="205" t="s">
        <v>531</v>
      </c>
      <c r="G147" s="192"/>
      <c r="H147" s="192"/>
      <c r="I147" s="195"/>
      <c r="J147" s="206">
        <f>BK147</f>
        <v>0</v>
      </c>
      <c r="K147" s="192"/>
      <c r="L147" s="197"/>
      <c r="M147" s="198"/>
      <c r="N147" s="199"/>
      <c r="O147" s="199"/>
      <c r="P147" s="200">
        <f>P148</f>
        <v>0</v>
      </c>
      <c r="Q147" s="199"/>
      <c r="R147" s="200">
        <f>R148</f>
        <v>0</v>
      </c>
      <c r="S147" s="199"/>
      <c r="T147" s="201">
        <f>T148</f>
        <v>0</v>
      </c>
      <c r="AR147" s="202" t="s">
        <v>37</v>
      </c>
      <c r="AT147" s="203" t="s">
        <v>83</v>
      </c>
      <c r="AU147" s="203" t="s">
        <v>37</v>
      </c>
      <c r="AY147" s="202" t="s">
        <v>169</v>
      </c>
      <c r="BK147" s="204">
        <f>BK148</f>
        <v>0</v>
      </c>
    </row>
    <row r="148" spans="1:65" s="2" customFormat="1" ht="14.45" customHeight="1">
      <c r="A148" s="32"/>
      <c r="B148" s="33"/>
      <c r="C148" s="207" t="s">
        <v>226</v>
      </c>
      <c r="D148" s="207" t="s">
        <v>171</v>
      </c>
      <c r="E148" s="208" t="s">
        <v>533</v>
      </c>
      <c r="F148" s="209" t="s">
        <v>534</v>
      </c>
      <c r="G148" s="210" t="s">
        <v>245</v>
      </c>
      <c r="H148" s="211">
        <v>5.3710000000000004</v>
      </c>
      <c r="I148" s="212"/>
      <c r="J148" s="213">
        <f>ROUND(I148*H148,2)</f>
        <v>0</v>
      </c>
      <c r="K148" s="214"/>
      <c r="L148" s="35"/>
      <c r="M148" s="215" t="s">
        <v>1</v>
      </c>
      <c r="N148" s="216" t="s">
        <v>49</v>
      </c>
      <c r="O148" s="69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175</v>
      </c>
      <c r="AT148" s="219" t="s">
        <v>171</v>
      </c>
      <c r="AU148" s="219" t="s">
        <v>93</v>
      </c>
      <c r="AY148" s="14" t="s">
        <v>169</v>
      </c>
      <c r="BE148" s="112">
        <f>IF(N148="základní",J148,0)</f>
        <v>0</v>
      </c>
      <c r="BF148" s="112">
        <f>IF(N148="snížená",J148,0)</f>
        <v>0</v>
      </c>
      <c r="BG148" s="112">
        <f>IF(N148="zákl. přenesená",J148,0)</f>
        <v>0</v>
      </c>
      <c r="BH148" s="112">
        <f>IF(N148="sníž. přenesená",J148,0)</f>
        <v>0</v>
      </c>
      <c r="BI148" s="112">
        <f>IF(N148="nulová",J148,0)</f>
        <v>0</v>
      </c>
      <c r="BJ148" s="14" t="s">
        <v>37</v>
      </c>
      <c r="BK148" s="112">
        <f>ROUND(I148*H148,2)</f>
        <v>0</v>
      </c>
      <c r="BL148" s="14" t="s">
        <v>175</v>
      </c>
      <c r="BM148" s="219" t="s">
        <v>813</v>
      </c>
    </row>
    <row r="149" spans="1:65" s="12" customFormat="1" ht="25.9" customHeight="1">
      <c r="B149" s="191"/>
      <c r="C149" s="192"/>
      <c r="D149" s="193" t="s">
        <v>83</v>
      </c>
      <c r="E149" s="194" t="s">
        <v>536</v>
      </c>
      <c r="F149" s="194" t="s">
        <v>537</v>
      </c>
      <c r="G149" s="192"/>
      <c r="H149" s="192"/>
      <c r="I149" s="195"/>
      <c r="J149" s="196">
        <f>BK149</f>
        <v>0</v>
      </c>
      <c r="K149" s="192"/>
      <c r="L149" s="197"/>
      <c r="M149" s="198"/>
      <c r="N149" s="199"/>
      <c r="O149" s="199"/>
      <c r="P149" s="200">
        <f>P150</f>
        <v>0</v>
      </c>
      <c r="Q149" s="199"/>
      <c r="R149" s="200">
        <f>R150</f>
        <v>1.7200409999999997</v>
      </c>
      <c r="S149" s="199"/>
      <c r="T149" s="201">
        <f>T150</f>
        <v>0</v>
      </c>
      <c r="AR149" s="202" t="s">
        <v>93</v>
      </c>
      <c r="AT149" s="203" t="s">
        <v>83</v>
      </c>
      <c r="AU149" s="203" t="s">
        <v>84</v>
      </c>
      <c r="AY149" s="202" t="s">
        <v>169</v>
      </c>
      <c r="BK149" s="204">
        <f>BK150</f>
        <v>0</v>
      </c>
    </row>
    <row r="150" spans="1:65" s="12" customFormat="1" ht="22.9" customHeight="1">
      <c r="B150" s="191"/>
      <c r="C150" s="192"/>
      <c r="D150" s="193" t="s">
        <v>83</v>
      </c>
      <c r="E150" s="205" t="s">
        <v>814</v>
      </c>
      <c r="F150" s="205" t="s">
        <v>815</v>
      </c>
      <c r="G150" s="192"/>
      <c r="H150" s="192"/>
      <c r="I150" s="195"/>
      <c r="J150" s="206">
        <f>BK150</f>
        <v>0</v>
      </c>
      <c r="K150" s="192"/>
      <c r="L150" s="197"/>
      <c r="M150" s="198"/>
      <c r="N150" s="199"/>
      <c r="O150" s="199"/>
      <c r="P150" s="200">
        <f>SUM(P151:P153)</f>
        <v>0</v>
      </c>
      <c r="Q150" s="199"/>
      <c r="R150" s="200">
        <f>SUM(R151:R153)</f>
        <v>1.7200409999999997</v>
      </c>
      <c r="S150" s="199"/>
      <c r="T150" s="201">
        <f>SUM(T151:T153)</f>
        <v>0</v>
      </c>
      <c r="AR150" s="202" t="s">
        <v>93</v>
      </c>
      <c r="AT150" s="203" t="s">
        <v>83</v>
      </c>
      <c r="AU150" s="203" t="s">
        <v>37</v>
      </c>
      <c r="AY150" s="202" t="s">
        <v>169</v>
      </c>
      <c r="BK150" s="204">
        <f>SUM(BK151:BK153)</f>
        <v>0</v>
      </c>
    </row>
    <row r="151" spans="1:65" s="2" customFormat="1" ht="24.2" customHeight="1">
      <c r="A151" s="32"/>
      <c r="B151" s="33"/>
      <c r="C151" s="207" t="s">
        <v>8</v>
      </c>
      <c r="D151" s="207" t="s">
        <v>171</v>
      </c>
      <c r="E151" s="208" t="s">
        <v>816</v>
      </c>
      <c r="F151" s="209" t="s">
        <v>817</v>
      </c>
      <c r="G151" s="210" t="s">
        <v>216</v>
      </c>
      <c r="H151" s="211">
        <v>1180.82</v>
      </c>
      <c r="I151" s="212"/>
      <c r="J151" s="213">
        <f>ROUND(I151*H151,2)</f>
        <v>0</v>
      </c>
      <c r="K151" s="214"/>
      <c r="L151" s="35"/>
      <c r="M151" s="215" t="s">
        <v>1</v>
      </c>
      <c r="N151" s="216" t="s">
        <v>49</v>
      </c>
      <c r="O151" s="69"/>
      <c r="P151" s="217">
        <f>O151*H151</f>
        <v>0</v>
      </c>
      <c r="Q151" s="217">
        <v>5.0000000000000002E-5</v>
      </c>
      <c r="R151" s="217">
        <f>Q151*H151</f>
        <v>5.9040999999999996E-2</v>
      </c>
      <c r="S151" s="217">
        <v>0</v>
      </c>
      <c r="T151" s="21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234</v>
      </c>
      <c r="AT151" s="219" t="s">
        <v>171</v>
      </c>
      <c r="AU151" s="219" t="s">
        <v>93</v>
      </c>
      <c r="AY151" s="14" t="s">
        <v>169</v>
      </c>
      <c r="BE151" s="112">
        <f>IF(N151="základní",J151,0)</f>
        <v>0</v>
      </c>
      <c r="BF151" s="112">
        <f>IF(N151="snížená",J151,0)</f>
        <v>0</v>
      </c>
      <c r="BG151" s="112">
        <f>IF(N151="zákl. přenesená",J151,0)</f>
        <v>0</v>
      </c>
      <c r="BH151" s="112">
        <f>IF(N151="sníž. přenesená",J151,0)</f>
        <v>0</v>
      </c>
      <c r="BI151" s="112">
        <f>IF(N151="nulová",J151,0)</f>
        <v>0</v>
      </c>
      <c r="BJ151" s="14" t="s">
        <v>37</v>
      </c>
      <c r="BK151" s="112">
        <f>ROUND(I151*H151,2)</f>
        <v>0</v>
      </c>
      <c r="BL151" s="14" t="s">
        <v>234</v>
      </c>
      <c r="BM151" s="219" t="s">
        <v>818</v>
      </c>
    </row>
    <row r="152" spans="1:65" s="2" customFormat="1" ht="24.2" customHeight="1">
      <c r="A152" s="32"/>
      <c r="B152" s="33"/>
      <c r="C152" s="220" t="s">
        <v>234</v>
      </c>
      <c r="D152" s="220" t="s">
        <v>213</v>
      </c>
      <c r="E152" s="221" t="s">
        <v>777</v>
      </c>
      <c r="F152" s="222" t="s">
        <v>778</v>
      </c>
      <c r="G152" s="223" t="s">
        <v>255</v>
      </c>
      <c r="H152" s="224">
        <v>151</v>
      </c>
      <c r="I152" s="225"/>
      <c r="J152" s="226">
        <f>ROUND(I152*H152,2)</f>
        <v>0</v>
      </c>
      <c r="K152" s="227"/>
      <c r="L152" s="228"/>
      <c r="M152" s="229" t="s">
        <v>1</v>
      </c>
      <c r="N152" s="230" t="s">
        <v>49</v>
      </c>
      <c r="O152" s="69"/>
      <c r="P152" s="217">
        <f>O152*H152</f>
        <v>0</v>
      </c>
      <c r="Q152" s="217">
        <v>1.0999999999999999E-2</v>
      </c>
      <c r="R152" s="217">
        <f>Q152*H152</f>
        <v>1.6609999999999998</v>
      </c>
      <c r="S152" s="217">
        <v>0</v>
      </c>
      <c r="T152" s="218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200</v>
      </c>
      <c r="AT152" s="219" t="s">
        <v>213</v>
      </c>
      <c r="AU152" s="219" t="s">
        <v>93</v>
      </c>
      <c r="AY152" s="14" t="s">
        <v>169</v>
      </c>
      <c r="BE152" s="112">
        <f>IF(N152="základní",J152,0)</f>
        <v>0</v>
      </c>
      <c r="BF152" s="112">
        <f>IF(N152="snížená",J152,0)</f>
        <v>0</v>
      </c>
      <c r="BG152" s="112">
        <f>IF(N152="zákl. přenesená",J152,0)</f>
        <v>0</v>
      </c>
      <c r="BH152" s="112">
        <f>IF(N152="sníž. přenesená",J152,0)</f>
        <v>0</v>
      </c>
      <c r="BI152" s="112">
        <f>IF(N152="nulová",J152,0)</f>
        <v>0</v>
      </c>
      <c r="BJ152" s="14" t="s">
        <v>37</v>
      </c>
      <c r="BK152" s="112">
        <f>ROUND(I152*H152,2)</f>
        <v>0</v>
      </c>
      <c r="BL152" s="14" t="s">
        <v>175</v>
      </c>
      <c r="BM152" s="219" t="s">
        <v>819</v>
      </c>
    </row>
    <row r="153" spans="1:65" s="2" customFormat="1" ht="24.2" customHeight="1">
      <c r="A153" s="32"/>
      <c r="B153" s="33"/>
      <c r="C153" s="207" t="s">
        <v>238</v>
      </c>
      <c r="D153" s="207" t="s">
        <v>171</v>
      </c>
      <c r="E153" s="208" t="s">
        <v>820</v>
      </c>
      <c r="F153" s="209" t="s">
        <v>821</v>
      </c>
      <c r="G153" s="210" t="s">
        <v>547</v>
      </c>
      <c r="H153" s="231"/>
      <c r="I153" s="212"/>
      <c r="J153" s="213">
        <f>ROUND(I153*H153,2)</f>
        <v>0</v>
      </c>
      <c r="K153" s="214"/>
      <c r="L153" s="35"/>
      <c r="M153" s="232" t="s">
        <v>1</v>
      </c>
      <c r="N153" s="233" t="s">
        <v>49</v>
      </c>
      <c r="O153" s="234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234</v>
      </c>
      <c r="AT153" s="219" t="s">
        <v>171</v>
      </c>
      <c r="AU153" s="219" t="s">
        <v>93</v>
      </c>
      <c r="AY153" s="14" t="s">
        <v>169</v>
      </c>
      <c r="BE153" s="112">
        <f>IF(N153="základní",J153,0)</f>
        <v>0</v>
      </c>
      <c r="BF153" s="112">
        <f>IF(N153="snížená",J153,0)</f>
        <v>0</v>
      </c>
      <c r="BG153" s="112">
        <f>IF(N153="zákl. přenesená",J153,0)</f>
        <v>0</v>
      </c>
      <c r="BH153" s="112">
        <f>IF(N153="sníž. přenesená",J153,0)</f>
        <v>0</v>
      </c>
      <c r="BI153" s="112">
        <f>IF(N153="nulová",J153,0)</f>
        <v>0</v>
      </c>
      <c r="BJ153" s="14" t="s">
        <v>37</v>
      </c>
      <c r="BK153" s="112">
        <f>ROUND(I153*H153,2)</f>
        <v>0</v>
      </c>
      <c r="BL153" s="14" t="s">
        <v>234</v>
      </c>
      <c r="BM153" s="219" t="s">
        <v>822</v>
      </c>
    </row>
    <row r="154" spans="1:65" s="2" customFormat="1" ht="6.95" customHeight="1">
      <c r="A154" s="32"/>
      <c r="B154" s="52"/>
      <c r="C154" s="53"/>
      <c r="D154" s="53"/>
      <c r="E154" s="53"/>
      <c r="F154" s="53"/>
      <c r="G154" s="53"/>
      <c r="H154" s="53"/>
      <c r="I154" s="53"/>
      <c r="J154" s="53"/>
      <c r="K154" s="53"/>
      <c r="L154" s="35"/>
      <c r="M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</row>
  </sheetData>
  <sheetProtection algorithmName="SHA-512" hashValue="oNH1u6gBJq0nHxXat8XT13DngE7cuYMx/Yr5zUH2/K70kmkE0A/PQNa47dECB2lHdWfm7u/PnkuVnDCuXhYlJw==" saltValue="I7KV3q44ZmVlyhXv/YqGl5ojWyiV3pvAm1dMEtPyXKxkdEcuviQcoqBXFBn40v5sjYxX7Z8V3ak0K35J2uiFOg==" spinCount="100000" sheet="1" objects="1" scenarios="1" formatColumns="0" formatRows="0" autoFilter="0"/>
  <autoFilter ref="C130:K153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4" t="s">
        <v>99</v>
      </c>
    </row>
    <row r="3" spans="1:46" s="1" customFormat="1" ht="6.95" customHeigh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7"/>
      <c r="AT3" s="14" t="s">
        <v>93</v>
      </c>
    </row>
    <row r="4" spans="1:46" s="1" customFormat="1" ht="24.95" customHeight="1">
      <c r="B4" s="17"/>
      <c r="D4" s="121" t="s">
        <v>115</v>
      </c>
      <c r="L4" s="17"/>
      <c r="M4" s="122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23" t="s">
        <v>16</v>
      </c>
      <c r="L6" s="17"/>
    </row>
    <row r="7" spans="1:46" s="1" customFormat="1" ht="16.5" customHeight="1">
      <c r="B7" s="17"/>
      <c r="E7" s="286" t="str">
        <f>'Rekapitulace stavby'!K6</f>
        <v>Stavební úpravy objektu pro chov drůbeže</v>
      </c>
      <c r="F7" s="287"/>
      <c r="G7" s="287"/>
      <c r="H7" s="287"/>
      <c r="L7" s="17"/>
    </row>
    <row r="8" spans="1:46" s="2" customFormat="1" ht="12" customHeight="1">
      <c r="A8" s="32"/>
      <c r="B8" s="35"/>
      <c r="C8" s="32"/>
      <c r="D8" s="123" t="s">
        <v>116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5"/>
      <c r="C9" s="32"/>
      <c r="D9" s="32"/>
      <c r="E9" s="288" t="s">
        <v>823</v>
      </c>
      <c r="F9" s="289"/>
      <c r="G9" s="289"/>
      <c r="H9" s="289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5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5"/>
      <c r="C11" s="32"/>
      <c r="D11" s="123" t="s">
        <v>18</v>
      </c>
      <c r="E11" s="32"/>
      <c r="F11" s="124" t="s">
        <v>1</v>
      </c>
      <c r="G11" s="32"/>
      <c r="H11" s="32"/>
      <c r="I11" s="123" t="s">
        <v>19</v>
      </c>
      <c r="J11" s="124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5"/>
      <c r="C12" s="32"/>
      <c r="D12" s="123" t="s">
        <v>20</v>
      </c>
      <c r="E12" s="32"/>
      <c r="F12" s="124" t="s">
        <v>21</v>
      </c>
      <c r="G12" s="32"/>
      <c r="H12" s="32"/>
      <c r="I12" s="123" t="s">
        <v>22</v>
      </c>
      <c r="J12" s="125" t="str">
        <f>'Rekapitulace stavby'!AN8</f>
        <v>21. 7. 2021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5"/>
      <c r="C14" s="32"/>
      <c r="D14" s="123" t="s">
        <v>24</v>
      </c>
      <c r="E14" s="32"/>
      <c r="F14" s="32"/>
      <c r="G14" s="32"/>
      <c r="H14" s="32"/>
      <c r="I14" s="123" t="s">
        <v>25</v>
      </c>
      <c r="J14" s="124" t="s">
        <v>26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5"/>
      <c r="C15" s="32"/>
      <c r="D15" s="32"/>
      <c r="E15" s="124" t="s">
        <v>27</v>
      </c>
      <c r="F15" s="32"/>
      <c r="G15" s="32"/>
      <c r="H15" s="32"/>
      <c r="I15" s="123" t="s">
        <v>28</v>
      </c>
      <c r="J15" s="124" t="s">
        <v>29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5"/>
      <c r="C17" s="32"/>
      <c r="D17" s="123" t="s">
        <v>30</v>
      </c>
      <c r="E17" s="32"/>
      <c r="F17" s="32"/>
      <c r="G17" s="32"/>
      <c r="H17" s="32"/>
      <c r="I17" s="123" t="s">
        <v>25</v>
      </c>
      <c r="J17" s="27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5"/>
      <c r="C18" s="32"/>
      <c r="D18" s="32"/>
      <c r="E18" s="290" t="str">
        <f>'Rekapitulace stavby'!E14</f>
        <v>Vyplň údaj</v>
      </c>
      <c r="F18" s="291"/>
      <c r="G18" s="291"/>
      <c r="H18" s="291"/>
      <c r="I18" s="123" t="s">
        <v>28</v>
      </c>
      <c r="J18" s="27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5"/>
      <c r="C20" s="32"/>
      <c r="D20" s="123" t="s">
        <v>32</v>
      </c>
      <c r="E20" s="32"/>
      <c r="F20" s="32"/>
      <c r="G20" s="32"/>
      <c r="H20" s="32"/>
      <c r="I20" s="123" t="s">
        <v>25</v>
      </c>
      <c r="J20" s="124" t="s">
        <v>33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5"/>
      <c r="C21" s="32"/>
      <c r="D21" s="32"/>
      <c r="E21" s="124" t="s">
        <v>34</v>
      </c>
      <c r="F21" s="32"/>
      <c r="G21" s="32"/>
      <c r="H21" s="32"/>
      <c r="I21" s="123" t="s">
        <v>28</v>
      </c>
      <c r="J21" s="124" t="s">
        <v>35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5"/>
      <c r="C23" s="32"/>
      <c r="D23" s="123" t="s">
        <v>38</v>
      </c>
      <c r="E23" s="32"/>
      <c r="F23" s="32"/>
      <c r="G23" s="32"/>
      <c r="H23" s="32"/>
      <c r="I23" s="123" t="s">
        <v>25</v>
      </c>
      <c r="J23" s="124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5"/>
      <c r="C24" s="32"/>
      <c r="D24" s="32"/>
      <c r="E24" s="124" t="s">
        <v>40</v>
      </c>
      <c r="F24" s="32"/>
      <c r="G24" s="32"/>
      <c r="H24" s="32"/>
      <c r="I24" s="123" t="s">
        <v>28</v>
      </c>
      <c r="J24" s="124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5"/>
      <c r="C26" s="32"/>
      <c r="D26" s="123" t="s">
        <v>41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26"/>
      <c r="B27" s="127"/>
      <c r="C27" s="126"/>
      <c r="D27" s="126"/>
      <c r="E27" s="292" t="s">
        <v>1</v>
      </c>
      <c r="F27" s="292"/>
      <c r="G27" s="292"/>
      <c r="H27" s="292"/>
      <c r="I27" s="126"/>
      <c r="J27" s="126"/>
      <c r="K27" s="126"/>
      <c r="L27" s="128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2" customFormat="1" ht="6.95" customHeight="1">
      <c r="A28" s="32"/>
      <c r="B28" s="35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5"/>
      <c r="C29" s="32"/>
      <c r="D29" s="129"/>
      <c r="E29" s="129"/>
      <c r="F29" s="129"/>
      <c r="G29" s="129"/>
      <c r="H29" s="129"/>
      <c r="I29" s="129"/>
      <c r="J29" s="129"/>
      <c r="K29" s="129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5" customHeight="1">
      <c r="A30" s="32"/>
      <c r="B30" s="35"/>
      <c r="C30" s="32"/>
      <c r="D30" s="124" t="s">
        <v>118</v>
      </c>
      <c r="E30" s="32"/>
      <c r="F30" s="32"/>
      <c r="G30" s="32"/>
      <c r="H30" s="32"/>
      <c r="I30" s="32"/>
      <c r="J30" s="130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5"/>
      <c r="C31" s="32"/>
      <c r="D31" s="131" t="s">
        <v>109</v>
      </c>
      <c r="E31" s="32"/>
      <c r="F31" s="32"/>
      <c r="G31" s="32"/>
      <c r="H31" s="32"/>
      <c r="I31" s="32"/>
      <c r="J31" s="130">
        <f>J101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5"/>
      <c r="C32" s="32"/>
      <c r="D32" s="132" t="s">
        <v>44</v>
      </c>
      <c r="E32" s="32"/>
      <c r="F32" s="32"/>
      <c r="G32" s="32"/>
      <c r="H32" s="32"/>
      <c r="I32" s="32"/>
      <c r="J32" s="133">
        <f>ROUND(J30 + J31, 0)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5"/>
      <c r="C33" s="32"/>
      <c r="D33" s="129"/>
      <c r="E33" s="129"/>
      <c r="F33" s="129"/>
      <c r="G33" s="129"/>
      <c r="H33" s="129"/>
      <c r="I33" s="129"/>
      <c r="J33" s="129"/>
      <c r="K33" s="129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5"/>
      <c r="C34" s="32"/>
      <c r="D34" s="32"/>
      <c r="E34" s="32"/>
      <c r="F34" s="134" t="s">
        <v>46</v>
      </c>
      <c r="G34" s="32"/>
      <c r="H34" s="32"/>
      <c r="I34" s="134" t="s">
        <v>45</v>
      </c>
      <c r="J34" s="134" t="s">
        <v>47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5"/>
      <c r="C35" s="32"/>
      <c r="D35" s="135" t="s">
        <v>48</v>
      </c>
      <c r="E35" s="123" t="s">
        <v>49</v>
      </c>
      <c r="F35" s="136">
        <f>ROUND((SUM(BE101:BE108) + SUM(BE128:BE166)),  0)</f>
        <v>0</v>
      </c>
      <c r="G35" s="32"/>
      <c r="H35" s="32"/>
      <c r="I35" s="137">
        <v>0.21</v>
      </c>
      <c r="J35" s="136">
        <f>ROUND(((SUM(BE101:BE108) + SUM(BE128:BE166))*I35),  0)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5"/>
      <c r="C36" s="32"/>
      <c r="D36" s="32"/>
      <c r="E36" s="123" t="s">
        <v>50</v>
      </c>
      <c r="F36" s="136">
        <f>ROUND((SUM(BF101:BF108) + SUM(BF128:BF166)),  0)</f>
        <v>0</v>
      </c>
      <c r="G36" s="32"/>
      <c r="H36" s="32"/>
      <c r="I36" s="137">
        <v>0.15</v>
      </c>
      <c r="J36" s="136">
        <f>ROUND(((SUM(BF101:BF108) + SUM(BF128:BF166))*I36),  0)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5"/>
      <c r="C37" s="32"/>
      <c r="D37" s="32"/>
      <c r="E37" s="123" t="s">
        <v>51</v>
      </c>
      <c r="F37" s="136">
        <f>ROUND((SUM(BG101:BG108) + SUM(BG128:BG166)),  0)</f>
        <v>0</v>
      </c>
      <c r="G37" s="32"/>
      <c r="H37" s="32"/>
      <c r="I37" s="137">
        <v>0.21</v>
      </c>
      <c r="J37" s="13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5"/>
      <c r="C38" s="32"/>
      <c r="D38" s="32"/>
      <c r="E38" s="123" t="s">
        <v>52</v>
      </c>
      <c r="F38" s="136">
        <f>ROUND((SUM(BH101:BH108) + SUM(BH128:BH166)),  0)</f>
        <v>0</v>
      </c>
      <c r="G38" s="32"/>
      <c r="H38" s="32"/>
      <c r="I38" s="137">
        <v>0.15</v>
      </c>
      <c r="J38" s="13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5"/>
      <c r="C39" s="32"/>
      <c r="D39" s="32"/>
      <c r="E39" s="123" t="s">
        <v>53</v>
      </c>
      <c r="F39" s="136">
        <f>ROUND((SUM(BI101:BI108) + SUM(BI128:BI166)),  0)</f>
        <v>0</v>
      </c>
      <c r="G39" s="32"/>
      <c r="H39" s="32"/>
      <c r="I39" s="137">
        <v>0</v>
      </c>
      <c r="J39" s="13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5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5"/>
      <c r="C41" s="138"/>
      <c r="D41" s="139" t="s">
        <v>54</v>
      </c>
      <c r="E41" s="140"/>
      <c r="F41" s="140"/>
      <c r="G41" s="141" t="s">
        <v>55</v>
      </c>
      <c r="H41" s="142" t="s">
        <v>56</v>
      </c>
      <c r="I41" s="140"/>
      <c r="J41" s="143">
        <f>SUM(J32:J39)</f>
        <v>0</v>
      </c>
      <c r="K41" s="144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5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5" t="s">
        <v>57</v>
      </c>
      <c r="E50" s="146"/>
      <c r="F50" s="146"/>
      <c r="G50" s="145" t="s">
        <v>58</v>
      </c>
      <c r="H50" s="146"/>
      <c r="I50" s="146"/>
      <c r="J50" s="146"/>
      <c r="K50" s="146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2"/>
      <c r="B61" s="35"/>
      <c r="C61" s="32"/>
      <c r="D61" s="147" t="s">
        <v>59</v>
      </c>
      <c r="E61" s="148"/>
      <c r="F61" s="149" t="s">
        <v>60</v>
      </c>
      <c r="G61" s="147" t="s">
        <v>59</v>
      </c>
      <c r="H61" s="148"/>
      <c r="I61" s="148"/>
      <c r="J61" s="150" t="s">
        <v>60</v>
      </c>
      <c r="K61" s="148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2"/>
      <c r="B65" s="35"/>
      <c r="C65" s="32"/>
      <c r="D65" s="145" t="s">
        <v>61</v>
      </c>
      <c r="E65" s="151"/>
      <c r="F65" s="151"/>
      <c r="G65" s="145" t="s">
        <v>62</v>
      </c>
      <c r="H65" s="151"/>
      <c r="I65" s="151"/>
      <c r="J65" s="151"/>
      <c r="K65" s="151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2"/>
      <c r="B76" s="35"/>
      <c r="C76" s="32"/>
      <c r="D76" s="147" t="s">
        <v>59</v>
      </c>
      <c r="E76" s="148"/>
      <c r="F76" s="149" t="s">
        <v>60</v>
      </c>
      <c r="G76" s="147" t="s">
        <v>59</v>
      </c>
      <c r="H76" s="148"/>
      <c r="I76" s="148"/>
      <c r="J76" s="150" t="s">
        <v>60</v>
      </c>
      <c r="K76" s="148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119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3" t="str">
        <f>E7</f>
        <v>Stavební úpravy objektu pro chov drůbeže</v>
      </c>
      <c r="F85" s="294"/>
      <c r="G85" s="294"/>
      <c r="H85" s="294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116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9" t="str">
        <f>E9</f>
        <v>003 - Elektroinstalace</v>
      </c>
      <c r="F87" s="295"/>
      <c r="G87" s="295"/>
      <c r="H87" s="295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20</v>
      </c>
      <c r="D89" s="34"/>
      <c r="E89" s="34"/>
      <c r="F89" s="24" t="str">
        <f>F12</f>
        <v>Hořice 1701/1 a 1702/2</v>
      </c>
      <c r="G89" s="34"/>
      <c r="H89" s="34"/>
      <c r="I89" s="26" t="s">
        <v>22</v>
      </c>
      <c r="J89" s="64" t="str">
        <f>IF(J12="","",J12)</f>
        <v>21. 7. 2021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4"/>
      <c r="E91" s="34"/>
      <c r="F91" s="24" t="str">
        <f>E15</f>
        <v>Zemědělská akademie a Gymnázium Hořice</v>
      </c>
      <c r="G91" s="34"/>
      <c r="H91" s="34"/>
      <c r="I91" s="26" t="s">
        <v>32</v>
      </c>
      <c r="J91" s="29" t="str">
        <f>E21</f>
        <v>APA Vamberk,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30</v>
      </c>
      <c r="D92" s="34"/>
      <c r="E92" s="34"/>
      <c r="F92" s="24" t="str">
        <f>IF(E18="","",E18)</f>
        <v>Vyplň údaj</v>
      </c>
      <c r="G92" s="34"/>
      <c r="H92" s="34"/>
      <c r="I92" s="26" t="s">
        <v>38</v>
      </c>
      <c r="J92" s="29" t="str">
        <f>E24</f>
        <v>Vladimír Klubert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6" t="s">
        <v>120</v>
      </c>
      <c r="D94" s="117"/>
      <c r="E94" s="117"/>
      <c r="F94" s="117"/>
      <c r="G94" s="117"/>
      <c r="H94" s="117"/>
      <c r="I94" s="117"/>
      <c r="J94" s="157" t="s">
        <v>121</v>
      </c>
      <c r="K94" s="117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8" t="s">
        <v>122</v>
      </c>
      <c r="D96" s="34"/>
      <c r="E96" s="34"/>
      <c r="F96" s="34"/>
      <c r="G96" s="34"/>
      <c r="H96" s="34"/>
      <c r="I96" s="34"/>
      <c r="J96" s="82">
        <f>J128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4" t="s">
        <v>123</v>
      </c>
    </row>
    <row r="97" spans="1:65" s="9" customFormat="1" ht="24.95" customHeight="1">
      <c r="B97" s="159"/>
      <c r="C97" s="160"/>
      <c r="D97" s="161" t="s">
        <v>135</v>
      </c>
      <c r="E97" s="162"/>
      <c r="F97" s="162"/>
      <c r="G97" s="162"/>
      <c r="H97" s="162"/>
      <c r="I97" s="162"/>
      <c r="J97" s="163">
        <f>J129</f>
        <v>0</v>
      </c>
      <c r="K97" s="160"/>
      <c r="L97" s="164"/>
    </row>
    <row r="98" spans="1:65" s="10" customFormat="1" ht="19.899999999999999" customHeight="1">
      <c r="B98" s="165"/>
      <c r="C98" s="166"/>
      <c r="D98" s="167" t="s">
        <v>824</v>
      </c>
      <c r="E98" s="168"/>
      <c r="F98" s="168"/>
      <c r="G98" s="168"/>
      <c r="H98" s="168"/>
      <c r="I98" s="168"/>
      <c r="J98" s="169">
        <f>J130</f>
        <v>0</v>
      </c>
      <c r="K98" s="166"/>
      <c r="L98" s="170"/>
    </row>
    <row r="99" spans="1:65" s="2" customFormat="1" ht="21.75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4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6.95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4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29.25" customHeight="1">
      <c r="A101" s="32"/>
      <c r="B101" s="33"/>
      <c r="C101" s="158" t="s">
        <v>146</v>
      </c>
      <c r="D101" s="34"/>
      <c r="E101" s="34"/>
      <c r="F101" s="34"/>
      <c r="G101" s="34"/>
      <c r="H101" s="34"/>
      <c r="I101" s="34"/>
      <c r="J101" s="171">
        <f>ROUND(J102 + J103 + J104 + J105 + J106 + J107,0)</f>
        <v>0</v>
      </c>
      <c r="K101" s="34"/>
      <c r="L101" s="49"/>
      <c r="N101" s="172" t="s">
        <v>48</v>
      </c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8" customHeight="1">
      <c r="A102" s="32"/>
      <c r="B102" s="33"/>
      <c r="C102" s="34"/>
      <c r="D102" s="261" t="s">
        <v>147</v>
      </c>
      <c r="E102" s="258"/>
      <c r="F102" s="258"/>
      <c r="G102" s="34"/>
      <c r="H102" s="34"/>
      <c r="I102" s="34"/>
      <c r="J102" s="108">
        <v>0</v>
      </c>
      <c r="K102" s="34"/>
      <c r="L102" s="173"/>
      <c r="M102" s="174"/>
      <c r="N102" s="175" t="s">
        <v>49</v>
      </c>
      <c r="O102" s="174"/>
      <c r="P102" s="174"/>
      <c r="Q102" s="174"/>
      <c r="R102" s="174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  <c r="AE102" s="176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4"/>
      <c r="AW102" s="174"/>
      <c r="AX102" s="174"/>
      <c r="AY102" s="177" t="s">
        <v>103</v>
      </c>
      <c r="AZ102" s="174"/>
      <c r="BA102" s="174"/>
      <c r="BB102" s="174"/>
      <c r="BC102" s="174"/>
      <c r="BD102" s="174"/>
      <c r="BE102" s="178">
        <f t="shared" ref="BE102:BE107" si="0">IF(N102="základní",J102,0)</f>
        <v>0</v>
      </c>
      <c r="BF102" s="178">
        <f t="shared" ref="BF102:BF107" si="1">IF(N102="snížená",J102,0)</f>
        <v>0</v>
      </c>
      <c r="BG102" s="178">
        <f t="shared" ref="BG102:BG107" si="2">IF(N102="zákl. přenesená",J102,0)</f>
        <v>0</v>
      </c>
      <c r="BH102" s="178">
        <f t="shared" ref="BH102:BH107" si="3">IF(N102="sníž. přenesená",J102,0)</f>
        <v>0</v>
      </c>
      <c r="BI102" s="178">
        <f t="shared" ref="BI102:BI107" si="4">IF(N102="nulová",J102,0)</f>
        <v>0</v>
      </c>
      <c r="BJ102" s="177" t="s">
        <v>37</v>
      </c>
      <c r="BK102" s="174"/>
      <c r="BL102" s="174"/>
      <c r="BM102" s="174"/>
    </row>
    <row r="103" spans="1:65" s="2" customFormat="1" ht="18" customHeight="1">
      <c r="A103" s="32"/>
      <c r="B103" s="33"/>
      <c r="C103" s="34"/>
      <c r="D103" s="261" t="s">
        <v>148</v>
      </c>
      <c r="E103" s="258"/>
      <c r="F103" s="258"/>
      <c r="G103" s="34"/>
      <c r="H103" s="34"/>
      <c r="I103" s="34"/>
      <c r="J103" s="108">
        <v>0</v>
      </c>
      <c r="K103" s="34"/>
      <c r="L103" s="173"/>
      <c r="M103" s="174"/>
      <c r="N103" s="175" t="s">
        <v>49</v>
      </c>
      <c r="O103" s="174"/>
      <c r="P103" s="174"/>
      <c r="Q103" s="174"/>
      <c r="R103" s="174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  <c r="AE103" s="176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174"/>
      <c r="AV103" s="174"/>
      <c r="AW103" s="174"/>
      <c r="AX103" s="174"/>
      <c r="AY103" s="177" t="s">
        <v>103</v>
      </c>
      <c r="AZ103" s="174"/>
      <c r="BA103" s="174"/>
      <c r="BB103" s="174"/>
      <c r="BC103" s="174"/>
      <c r="BD103" s="174"/>
      <c r="BE103" s="178">
        <f t="shared" si="0"/>
        <v>0</v>
      </c>
      <c r="BF103" s="178">
        <f t="shared" si="1"/>
        <v>0</v>
      </c>
      <c r="BG103" s="178">
        <f t="shared" si="2"/>
        <v>0</v>
      </c>
      <c r="BH103" s="178">
        <f t="shared" si="3"/>
        <v>0</v>
      </c>
      <c r="BI103" s="178">
        <f t="shared" si="4"/>
        <v>0</v>
      </c>
      <c r="BJ103" s="177" t="s">
        <v>37</v>
      </c>
      <c r="BK103" s="174"/>
      <c r="BL103" s="174"/>
      <c r="BM103" s="174"/>
    </row>
    <row r="104" spans="1:65" s="2" customFormat="1" ht="18" customHeight="1">
      <c r="A104" s="32"/>
      <c r="B104" s="33"/>
      <c r="C104" s="34"/>
      <c r="D104" s="261" t="s">
        <v>149</v>
      </c>
      <c r="E104" s="258"/>
      <c r="F104" s="258"/>
      <c r="G104" s="34"/>
      <c r="H104" s="34"/>
      <c r="I104" s="34"/>
      <c r="J104" s="108">
        <v>0</v>
      </c>
      <c r="K104" s="34"/>
      <c r="L104" s="173"/>
      <c r="M104" s="174"/>
      <c r="N104" s="175" t="s">
        <v>49</v>
      </c>
      <c r="O104" s="174"/>
      <c r="P104" s="174"/>
      <c r="Q104" s="174"/>
      <c r="R104" s="174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7" t="s">
        <v>103</v>
      </c>
      <c r="AZ104" s="174"/>
      <c r="BA104" s="174"/>
      <c r="BB104" s="174"/>
      <c r="BC104" s="174"/>
      <c r="BD104" s="174"/>
      <c r="BE104" s="178">
        <f t="shared" si="0"/>
        <v>0</v>
      </c>
      <c r="BF104" s="178">
        <f t="shared" si="1"/>
        <v>0</v>
      </c>
      <c r="BG104" s="178">
        <f t="shared" si="2"/>
        <v>0</v>
      </c>
      <c r="BH104" s="178">
        <f t="shared" si="3"/>
        <v>0</v>
      </c>
      <c r="BI104" s="178">
        <f t="shared" si="4"/>
        <v>0</v>
      </c>
      <c r="BJ104" s="177" t="s">
        <v>37</v>
      </c>
      <c r="BK104" s="174"/>
      <c r="BL104" s="174"/>
      <c r="BM104" s="174"/>
    </row>
    <row r="105" spans="1:65" s="2" customFormat="1" ht="18" customHeight="1">
      <c r="A105" s="32"/>
      <c r="B105" s="33"/>
      <c r="C105" s="34"/>
      <c r="D105" s="261" t="s">
        <v>150</v>
      </c>
      <c r="E105" s="258"/>
      <c r="F105" s="258"/>
      <c r="G105" s="34"/>
      <c r="H105" s="34"/>
      <c r="I105" s="34"/>
      <c r="J105" s="108">
        <v>0</v>
      </c>
      <c r="K105" s="34"/>
      <c r="L105" s="173"/>
      <c r="M105" s="174"/>
      <c r="N105" s="175" t="s">
        <v>49</v>
      </c>
      <c r="O105" s="174"/>
      <c r="P105" s="174"/>
      <c r="Q105" s="174"/>
      <c r="R105" s="174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7" t="s">
        <v>103</v>
      </c>
      <c r="AZ105" s="174"/>
      <c r="BA105" s="174"/>
      <c r="BB105" s="174"/>
      <c r="BC105" s="174"/>
      <c r="BD105" s="174"/>
      <c r="BE105" s="178">
        <f t="shared" si="0"/>
        <v>0</v>
      </c>
      <c r="BF105" s="178">
        <f t="shared" si="1"/>
        <v>0</v>
      </c>
      <c r="BG105" s="178">
        <f t="shared" si="2"/>
        <v>0</v>
      </c>
      <c r="BH105" s="178">
        <f t="shared" si="3"/>
        <v>0</v>
      </c>
      <c r="BI105" s="178">
        <f t="shared" si="4"/>
        <v>0</v>
      </c>
      <c r="BJ105" s="177" t="s">
        <v>37</v>
      </c>
      <c r="BK105" s="174"/>
      <c r="BL105" s="174"/>
      <c r="BM105" s="174"/>
    </row>
    <row r="106" spans="1:65" s="2" customFormat="1" ht="18" customHeight="1">
      <c r="A106" s="32"/>
      <c r="B106" s="33"/>
      <c r="C106" s="34"/>
      <c r="D106" s="261" t="s">
        <v>151</v>
      </c>
      <c r="E106" s="258"/>
      <c r="F106" s="258"/>
      <c r="G106" s="34"/>
      <c r="H106" s="34"/>
      <c r="I106" s="34"/>
      <c r="J106" s="108">
        <v>0</v>
      </c>
      <c r="K106" s="34"/>
      <c r="L106" s="173"/>
      <c r="M106" s="174"/>
      <c r="N106" s="175" t="s">
        <v>49</v>
      </c>
      <c r="O106" s="174"/>
      <c r="P106" s="174"/>
      <c r="Q106" s="174"/>
      <c r="R106" s="174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  <c r="AE106" s="176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7" t="s">
        <v>103</v>
      </c>
      <c r="AZ106" s="174"/>
      <c r="BA106" s="174"/>
      <c r="BB106" s="174"/>
      <c r="BC106" s="174"/>
      <c r="BD106" s="174"/>
      <c r="BE106" s="178">
        <f t="shared" si="0"/>
        <v>0</v>
      </c>
      <c r="BF106" s="178">
        <f t="shared" si="1"/>
        <v>0</v>
      </c>
      <c r="BG106" s="178">
        <f t="shared" si="2"/>
        <v>0</v>
      </c>
      <c r="BH106" s="178">
        <f t="shared" si="3"/>
        <v>0</v>
      </c>
      <c r="BI106" s="178">
        <f t="shared" si="4"/>
        <v>0</v>
      </c>
      <c r="BJ106" s="177" t="s">
        <v>37</v>
      </c>
      <c r="BK106" s="174"/>
      <c r="BL106" s="174"/>
      <c r="BM106" s="174"/>
    </row>
    <row r="107" spans="1:65" s="2" customFormat="1" ht="18" customHeight="1">
      <c r="A107" s="32"/>
      <c r="B107" s="33"/>
      <c r="C107" s="34"/>
      <c r="D107" s="107" t="s">
        <v>152</v>
      </c>
      <c r="E107" s="34"/>
      <c r="F107" s="34"/>
      <c r="G107" s="34"/>
      <c r="H107" s="34"/>
      <c r="I107" s="34"/>
      <c r="J107" s="108">
        <f>ROUND(J30*T107,0)</f>
        <v>0</v>
      </c>
      <c r="K107" s="34"/>
      <c r="L107" s="173"/>
      <c r="M107" s="174"/>
      <c r="N107" s="175" t="s">
        <v>49</v>
      </c>
      <c r="O107" s="174"/>
      <c r="P107" s="174"/>
      <c r="Q107" s="174"/>
      <c r="R107" s="174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7" t="s">
        <v>153</v>
      </c>
      <c r="AZ107" s="174"/>
      <c r="BA107" s="174"/>
      <c r="BB107" s="174"/>
      <c r="BC107" s="174"/>
      <c r="BD107" s="174"/>
      <c r="BE107" s="178">
        <f t="shared" si="0"/>
        <v>0</v>
      </c>
      <c r="BF107" s="178">
        <f t="shared" si="1"/>
        <v>0</v>
      </c>
      <c r="BG107" s="178">
        <f t="shared" si="2"/>
        <v>0</v>
      </c>
      <c r="BH107" s="178">
        <f t="shared" si="3"/>
        <v>0</v>
      </c>
      <c r="BI107" s="178">
        <f t="shared" si="4"/>
        <v>0</v>
      </c>
      <c r="BJ107" s="177" t="s">
        <v>37</v>
      </c>
      <c r="BK107" s="174"/>
      <c r="BL107" s="174"/>
      <c r="BM107" s="174"/>
    </row>
    <row r="108" spans="1:65" s="2" customFormat="1" ht="11.25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65" s="2" customFormat="1" ht="29.25" customHeight="1">
      <c r="A109" s="32"/>
      <c r="B109" s="33"/>
      <c r="C109" s="116" t="s">
        <v>114</v>
      </c>
      <c r="D109" s="117"/>
      <c r="E109" s="117"/>
      <c r="F109" s="117"/>
      <c r="G109" s="117"/>
      <c r="H109" s="117"/>
      <c r="I109" s="117"/>
      <c r="J109" s="118">
        <f>ROUND(J96+J101,0)</f>
        <v>0</v>
      </c>
      <c r="K109" s="117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65" s="2" customFormat="1" ht="6.95" customHeight="1">
      <c r="A110" s="32"/>
      <c r="B110" s="52"/>
      <c r="C110" s="53"/>
      <c r="D110" s="53"/>
      <c r="E110" s="53"/>
      <c r="F110" s="53"/>
      <c r="G110" s="53"/>
      <c r="H110" s="53"/>
      <c r="I110" s="53"/>
      <c r="J110" s="53"/>
      <c r="K110" s="53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4"/>
      <c r="C114" s="55"/>
      <c r="D114" s="55"/>
      <c r="E114" s="55"/>
      <c r="F114" s="55"/>
      <c r="G114" s="55"/>
      <c r="H114" s="55"/>
      <c r="I114" s="55"/>
      <c r="J114" s="55"/>
      <c r="K114" s="55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0" t="s">
        <v>154</v>
      </c>
      <c r="D115" s="34"/>
      <c r="E115" s="34"/>
      <c r="F115" s="34"/>
      <c r="G115" s="34"/>
      <c r="H115" s="34"/>
      <c r="I115" s="34"/>
      <c r="J115" s="34"/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6" t="s">
        <v>16</v>
      </c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3" t="str">
        <f>E7</f>
        <v>Stavební úpravy objektu pro chov drůbeže</v>
      </c>
      <c r="F118" s="294"/>
      <c r="G118" s="294"/>
      <c r="H118" s="294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6" t="s">
        <v>116</v>
      </c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39" t="str">
        <f>E9</f>
        <v>003 - Elektroinstalace</v>
      </c>
      <c r="F120" s="295"/>
      <c r="G120" s="295"/>
      <c r="H120" s="295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6" t="s">
        <v>20</v>
      </c>
      <c r="D122" s="34"/>
      <c r="E122" s="34"/>
      <c r="F122" s="24" t="str">
        <f>F12</f>
        <v>Hořice 1701/1 a 1702/2</v>
      </c>
      <c r="G122" s="34"/>
      <c r="H122" s="34"/>
      <c r="I122" s="26" t="s">
        <v>22</v>
      </c>
      <c r="J122" s="64" t="str">
        <f>IF(J12="","",J12)</f>
        <v>21. 7. 2021</v>
      </c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6" t="s">
        <v>24</v>
      </c>
      <c r="D124" s="34"/>
      <c r="E124" s="34"/>
      <c r="F124" s="24" t="str">
        <f>E15</f>
        <v>Zemědělská akademie a Gymnázium Hořice</v>
      </c>
      <c r="G124" s="34"/>
      <c r="H124" s="34"/>
      <c r="I124" s="26" t="s">
        <v>32</v>
      </c>
      <c r="J124" s="29" t="str">
        <f>E21</f>
        <v>APA Vamberk, s.r.o.</v>
      </c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6" t="s">
        <v>30</v>
      </c>
      <c r="D125" s="34"/>
      <c r="E125" s="34"/>
      <c r="F125" s="24" t="str">
        <f>IF(E18="","",E18)</f>
        <v>Vyplň údaj</v>
      </c>
      <c r="G125" s="34"/>
      <c r="H125" s="34"/>
      <c r="I125" s="26" t="s">
        <v>38</v>
      </c>
      <c r="J125" s="29" t="str">
        <f>E24</f>
        <v>Vladimír Klubert</v>
      </c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79"/>
      <c r="B127" s="180"/>
      <c r="C127" s="181" t="s">
        <v>155</v>
      </c>
      <c r="D127" s="182" t="s">
        <v>69</v>
      </c>
      <c r="E127" s="182" t="s">
        <v>65</v>
      </c>
      <c r="F127" s="182" t="s">
        <v>66</v>
      </c>
      <c r="G127" s="182" t="s">
        <v>156</v>
      </c>
      <c r="H127" s="182" t="s">
        <v>157</v>
      </c>
      <c r="I127" s="182" t="s">
        <v>158</v>
      </c>
      <c r="J127" s="183" t="s">
        <v>121</v>
      </c>
      <c r="K127" s="184" t="s">
        <v>159</v>
      </c>
      <c r="L127" s="185"/>
      <c r="M127" s="73" t="s">
        <v>1</v>
      </c>
      <c r="N127" s="74" t="s">
        <v>48</v>
      </c>
      <c r="O127" s="74" t="s">
        <v>160</v>
      </c>
      <c r="P127" s="74" t="s">
        <v>161</v>
      </c>
      <c r="Q127" s="74" t="s">
        <v>162</v>
      </c>
      <c r="R127" s="74" t="s">
        <v>163</v>
      </c>
      <c r="S127" s="74" t="s">
        <v>164</v>
      </c>
      <c r="T127" s="75" t="s">
        <v>165</v>
      </c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</row>
    <row r="128" spans="1:63" s="2" customFormat="1" ht="22.9" customHeight="1">
      <c r="A128" s="32"/>
      <c r="B128" s="33"/>
      <c r="C128" s="80" t="s">
        <v>166</v>
      </c>
      <c r="D128" s="34"/>
      <c r="E128" s="34"/>
      <c r="F128" s="34"/>
      <c r="G128" s="34"/>
      <c r="H128" s="34"/>
      <c r="I128" s="34"/>
      <c r="J128" s="186">
        <f>BK128</f>
        <v>0</v>
      </c>
      <c r="K128" s="34"/>
      <c r="L128" s="35"/>
      <c r="M128" s="76"/>
      <c r="N128" s="187"/>
      <c r="O128" s="77"/>
      <c r="P128" s="188">
        <f>P129</f>
        <v>0</v>
      </c>
      <c r="Q128" s="77"/>
      <c r="R128" s="188">
        <f>R129</f>
        <v>7.7290000000000011E-2</v>
      </c>
      <c r="S128" s="77"/>
      <c r="T128" s="189">
        <f>T129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4" t="s">
        <v>83</v>
      </c>
      <c r="AU128" s="14" t="s">
        <v>123</v>
      </c>
      <c r="BK128" s="190">
        <f>BK129</f>
        <v>0</v>
      </c>
    </row>
    <row r="129" spans="1:65" s="12" customFormat="1" ht="25.9" customHeight="1">
      <c r="B129" s="191"/>
      <c r="C129" s="192"/>
      <c r="D129" s="193" t="s">
        <v>83</v>
      </c>
      <c r="E129" s="194" t="s">
        <v>536</v>
      </c>
      <c r="F129" s="194" t="s">
        <v>537</v>
      </c>
      <c r="G129" s="192"/>
      <c r="H129" s="192"/>
      <c r="I129" s="195"/>
      <c r="J129" s="196">
        <f>BK129</f>
        <v>0</v>
      </c>
      <c r="K129" s="192"/>
      <c r="L129" s="197"/>
      <c r="M129" s="198"/>
      <c r="N129" s="199"/>
      <c r="O129" s="199"/>
      <c r="P129" s="200">
        <f>P130</f>
        <v>0</v>
      </c>
      <c r="Q129" s="199"/>
      <c r="R129" s="200">
        <f>R130</f>
        <v>7.7290000000000011E-2</v>
      </c>
      <c r="S129" s="199"/>
      <c r="T129" s="201">
        <f>T130</f>
        <v>0</v>
      </c>
      <c r="AR129" s="202" t="s">
        <v>93</v>
      </c>
      <c r="AT129" s="203" t="s">
        <v>83</v>
      </c>
      <c r="AU129" s="203" t="s">
        <v>84</v>
      </c>
      <c r="AY129" s="202" t="s">
        <v>169</v>
      </c>
      <c r="BK129" s="204">
        <f>BK130</f>
        <v>0</v>
      </c>
    </row>
    <row r="130" spans="1:65" s="12" customFormat="1" ht="22.9" customHeight="1">
      <c r="B130" s="191"/>
      <c r="C130" s="192"/>
      <c r="D130" s="193" t="s">
        <v>83</v>
      </c>
      <c r="E130" s="205" t="s">
        <v>825</v>
      </c>
      <c r="F130" s="205" t="s">
        <v>826</v>
      </c>
      <c r="G130" s="192"/>
      <c r="H130" s="192"/>
      <c r="I130" s="195"/>
      <c r="J130" s="206">
        <f>BK130</f>
        <v>0</v>
      </c>
      <c r="K130" s="192"/>
      <c r="L130" s="197"/>
      <c r="M130" s="198"/>
      <c r="N130" s="199"/>
      <c r="O130" s="199"/>
      <c r="P130" s="200">
        <f>SUM(P131:P166)</f>
        <v>0</v>
      </c>
      <c r="Q130" s="199"/>
      <c r="R130" s="200">
        <f>SUM(R131:R166)</f>
        <v>7.7290000000000011E-2</v>
      </c>
      <c r="S130" s="199"/>
      <c r="T130" s="201">
        <f>SUM(T131:T166)</f>
        <v>0</v>
      </c>
      <c r="AR130" s="202" t="s">
        <v>93</v>
      </c>
      <c r="AT130" s="203" t="s">
        <v>83</v>
      </c>
      <c r="AU130" s="203" t="s">
        <v>37</v>
      </c>
      <c r="AY130" s="202" t="s">
        <v>169</v>
      </c>
      <c r="BK130" s="204">
        <f>SUM(BK131:BK166)</f>
        <v>0</v>
      </c>
    </row>
    <row r="131" spans="1:65" s="2" customFormat="1" ht="24.2" customHeight="1">
      <c r="A131" s="32"/>
      <c r="B131" s="33"/>
      <c r="C131" s="207" t="s">
        <v>37</v>
      </c>
      <c r="D131" s="207" t="s">
        <v>171</v>
      </c>
      <c r="E131" s="208" t="s">
        <v>827</v>
      </c>
      <c r="F131" s="209" t="s">
        <v>828</v>
      </c>
      <c r="G131" s="210" t="s">
        <v>310</v>
      </c>
      <c r="H131" s="211">
        <v>50</v>
      </c>
      <c r="I131" s="212"/>
      <c r="J131" s="213">
        <f t="shared" ref="J131:J166" si="5">ROUND(I131*H131,2)</f>
        <v>0</v>
      </c>
      <c r="K131" s="214"/>
      <c r="L131" s="35"/>
      <c r="M131" s="215" t="s">
        <v>1</v>
      </c>
      <c r="N131" s="216" t="s">
        <v>49</v>
      </c>
      <c r="O131" s="69"/>
      <c r="P131" s="217">
        <f t="shared" ref="P131:P166" si="6">O131*H131</f>
        <v>0</v>
      </c>
      <c r="Q131" s="217">
        <v>0</v>
      </c>
      <c r="R131" s="217">
        <f t="shared" ref="R131:R166" si="7">Q131*H131</f>
        <v>0</v>
      </c>
      <c r="S131" s="217">
        <v>0</v>
      </c>
      <c r="T131" s="218">
        <f t="shared" ref="T131:T166" si="8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234</v>
      </c>
      <c r="AT131" s="219" t="s">
        <v>171</v>
      </c>
      <c r="AU131" s="219" t="s">
        <v>93</v>
      </c>
      <c r="AY131" s="14" t="s">
        <v>169</v>
      </c>
      <c r="BE131" s="112">
        <f t="shared" ref="BE131:BE166" si="9">IF(N131="základní",J131,0)</f>
        <v>0</v>
      </c>
      <c r="BF131" s="112">
        <f t="shared" ref="BF131:BF166" si="10">IF(N131="snížená",J131,0)</f>
        <v>0</v>
      </c>
      <c r="BG131" s="112">
        <f t="shared" ref="BG131:BG166" si="11">IF(N131="zákl. přenesená",J131,0)</f>
        <v>0</v>
      </c>
      <c r="BH131" s="112">
        <f t="shared" ref="BH131:BH166" si="12">IF(N131="sníž. přenesená",J131,0)</f>
        <v>0</v>
      </c>
      <c r="BI131" s="112">
        <f t="shared" ref="BI131:BI166" si="13">IF(N131="nulová",J131,0)</f>
        <v>0</v>
      </c>
      <c r="BJ131" s="14" t="s">
        <v>37</v>
      </c>
      <c r="BK131" s="112">
        <f t="shared" ref="BK131:BK166" si="14">ROUND(I131*H131,2)</f>
        <v>0</v>
      </c>
      <c r="BL131" s="14" t="s">
        <v>234</v>
      </c>
      <c r="BM131" s="219" t="s">
        <v>829</v>
      </c>
    </row>
    <row r="132" spans="1:65" s="2" customFormat="1" ht="14.45" customHeight="1">
      <c r="A132" s="32"/>
      <c r="B132" s="33"/>
      <c r="C132" s="220" t="s">
        <v>93</v>
      </c>
      <c r="D132" s="220" t="s">
        <v>213</v>
      </c>
      <c r="E132" s="221" t="s">
        <v>830</v>
      </c>
      <c r="F132" s="222" t="s">
        <v>831</v>
      </c>
      <c r="G132" s="223" t="s">
        <v>310</v>
      </c>
      <c r="H132" s="224">
        <v>50</v>
      </c>
      <c r="I132" s="225"/>
      <c r="J132" s="226">
        <f t="shared" si="5"/>
        <v>0</v>
      </c>
      <c r="K132" s="227"/>
      <c r="L132" s="228"/>
      <c r="M132" s="229" t="s">
        <v>1</v>
      </c>
      <c r="N132" s="230" t="s">
        <v>49</v>
      </c>
      <c r="O132" s="69"/>
      <c r="P132" s="217">
        <f t="shared" si="6"/>
        <v>0</v>
      </c>
      <c r="Q132" s="217">
        <v>4.0000000000000003E-5</v>
      </c>
      <c r="R132" s="217">
        <f t="shared" si="7"/>
        <v>2E-3</v>
      </c>
      <c r="S132" s="217">
        <v>0</v>
      </c>
      <c r="T132" s="218">
        <f t="shared" si="8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299</v>
      </c>
      <c r="AT132" s="219" t="s">
        <v>213</v>
      </c>
      <c r="AU132" s="219" t="s">
        <v>93</v>
      </c>
      <c r="AY132" s="14" t="s">
        <v>169</v>
      </c>
      <c r="BE132" s="112">
        <f t="shared" si="9"/>
        <v>0</v>
      </c>
      <c r="BF132" s="112">
        <f t="shared" si="10"/>
        <v>0</v>
      </c>
      <c r="BG132" s="112">
        <f t="shared" si="11"/>
        <v>0</v>
      </c>
      <c r="BH132" s="112">
        <f t="shared" si="12"/>
        <v>0</v>
      </c>
      <c r="BI132" s="112">
        <f t="shared" si="13"/>
        <v>0</v>
      </c>
      <c r="BJ132" s="14" t="s">
        <v>37</v>
      </c>
      <c r="BK132" s="112">
        <f t="shared" si="14"/>
        <v>0</v>
      </c>
      <c r="BL132" s="14" t="s">
        <v>234</v>
      </c>
      <c r="BM132" s="219" t="s">
        <v>832</v>
      </c>
    </row>
    <row r="133" spans="1:65" s="2" customFormat="1" ht="24.2" customHeight="1">
      <c r="A133" s="32"/>
      <c r="B133" s="33"/>
      <c r="C133" s="207" t="s">
        <v>181</v>
      </c>
      <c r="D133" s="207" t="s">
        <v>171</v>
      </c>
      <c r="E133" s="208" t="s">
        <v>833</v>
      </c>
      <c r="F133" s="209" t="s">
        <v>834</v>
      </c>
      <c r="G133" s="210" t="s">
        <v>310</v>
      </c>
      <c r="H133" s="211">
        <v>100</v>
      </c>
      <c r="I133" s="212"/>
      <c r="J133" s="213">
        <f t="shared" si="5"/>
        <v>0</v>
      </c>
      <c r="K133" s="214"/>
      <c r="L133" s="35"/>
      <c r="M133" s="215" t="s">
        <v>1</v>
      </c>
      <c r="N133" s="216" t="s">
        <v>49</v>
      </c>
      <c r="O133" s="69"/>
      <c r="P133" s="217">
        <f t="shared" si="6"/>
        <v>0</v>
      </c>
      <c r="Q133" s="217">
        <v>0</v>
      </c>
      <c r="R133" s="217">
        <f t="shared" si="7"/>
        <v>0</v>
      </c>
      <c r="S133" s="217">
        <v>0</v>
      </c>
      <c r="T133" s="218">
        <f t="shared" si="8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234</v>
      </c>
      <c r="AT133" s="219" t="s">
        <v>171</v>
      </c>
      <c r="AU133" s="219" t="s">
        <v>93</v>
      </c>
      <c r="AY133" s="14" t="s">
        <v>169</v>
      </c>
      <c r="BE133" s="112">
        <f t="shared" si="9"/>
        <v>0</v>
      </c>
      <c r="BF133" s="112">
        <f t="shared" si="10"/>
        <v>0</v>
      </c>
      <c r="BG133" s="112">
        <f t="shared" si="11"/>
        <v>0</v>
      </c>
      <c r="BH133" s="112">
        <f t="shared" si="12"/>
        <v>0</v>
      </c>
      <c r="BI133" s="112">
        <f t="shared" si="13"/>
        <v>0</v>
      </c>
      <c r="BJ133" s="14" t="s">
        <v>37</v>
      </c>
      <c r="BK133" s="112">
        <f t="shared" si="14"/>
        <v>0</v>
      </c>
      <c r="BL133" s="14" t="s">
        <v>234</v>
      </c>
      <c r="BM133" s="219" t="s">
        <v>835</v>
      </c>
    </row>
    <row r="134" spans="1:65" s="2" customFormat="1" ht="14.45" customHeight="1">
      <c r="A134" s="32"/>
      <c r="B134" s="33"/>
      <c r="C134" s="220" t="s">
        <v>175</v>
      </c>
      <c r="D134" s="220" t="s">
        <v>213</v>
      </c>
      <c r="E134" s="221" t="s">
        <v>836</v>
      </c>
      <c r="F134" s="222" t="s">
        <v>837</v>
      </c>
      <c r="G134" s="223" t="s">
        <v>310</v>
      </c>
      <c r="H134" s="224">
        <v>100</v>
      </c>
      <c r="I134" s="225"/>
      <c r="J134" s="226">
        <f t="shared" si="5"/>
        <v>0</v>
      </c>
      <c r="K134" s="227"/>
      <c r="L134" s="228"/>
      <c r="M134" s="229" t="s">
        <v>1</v>
      </c>
      <c r="N134" s="230" t="s">
        <v>49</v>
      </c>
      <c r="O134" s="69"/>
      <c r="P134" s="217">
        <f t="shared" si="6"/>
        <v>0</v>
      </c>
      <c r="Q134" s="217">
        <v>6.9999999999999994E-5</v>
      </c>
      <c r="R134" s="217">
        <f t="shared" si="7"/>
        <v>6.9999999999999993E-3</v>
      </c>
      <c r="S134" s="217">
        <v>0</v>
      </c>
      <c r="T134" s="218">
        <f t="shared" si="8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299</v>
      </c>
      <c r="AT134" s="219" t="s">
        <v>213</v>
      </c>
      <c r="AU134" s="219" t="s">
        <v>93</v>
      </c>
      <c r="AY134" s="14" t="s">
        <v>169</v>
      </c>
      <c r="BE134" s="112">
        <f t="shared" si="9"/>
        <v>0</v>
      </c>
      <c r="BF134" s="112">
        <f t="shared" si="10"/>
        <v>0</v>
      </c>
      <c r="BG134" s="112">
        <f t="shared" si="11"/>
        <v>0</v>
      </c>
      <c r="BH134" s="112">
        <f t="shared" si="12"/>
        <v>0</v>
      </c>
      <c r="BI134" s="112">
        <f t="shared" si="13"/>
        <v>0</v>
      </c>
      <c r="BJ134" s="14" t="s">
        <v>37</v>
      </c>
      <c r="BK134" s="112">
        <f t="shared" si="14"/>
        <v>0</v>
      </c>
      <c r="BL134" s="14" t="s">
        <v>234</v>
      </c>
      <c r="BM134" s="219" t="s">
        <v>838</v>
      </c>
    </row>
    <row r="135" spans="1:65" s="2" customFormat="1" ht="24.2" customHeight="1">
      <c r="A135" s="32"/>
      <c r="B135" s="33"/>
      <c r="C135" s="207" t="s">
        <v>188</v>
      </c>
      <c r="D135" s="207" t="s">
        <v>171</v>
      </c>
      <c r="E135" s="208" t="s">
        <v>839</v>
      </c>
      <c r="F135" s="209" t="s">
        <v>840</v>
      </c>
      <c r="G135" s="210" t="s">
        <v>310</v>
      </c>
      <c r="H135" s="211">
        <v>20</v>
      </c>
      <c r="I135" s="212"/>
      <c r="J135" s="213">
        <f t="shared" si="5"/>
        <v>0</v>
      </c>
      <c r="K135" s="214"/>
      <c r="L135" s="35"/>
      <c r="M135" s="215" t="s">
        <v>1</v>
      </c>
      <c r="N135" s="216" t="s">
        <v>49</v>
      </c>
      <c r="O135" s="69"/>
      <c r="P135" s="217">
        <f t="shared" si="6"/>
        <v>0</v>
      </c>
      <c r="Q135" s="217">
        <v>0</v>
      </c>
      <c r="R135" s="217">
        <f t="shared" si="7"/>
        <v>0</v>
      </c>
      <c r="S135" s="217">
        <v>0</v>
      </c>
      <c r="T135" s="218">
        <f t="shared" si="8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234</v>
      </c>
      <c r="AT135" s="219" t="s">
        <v>171</v>
      </c>
      <c r="AU135" s="219" t="s">
        <v>93</v>
      </c>
      <c r="AY135" s="14" t="s">
        <v>169</v>
      </c>
      <c r="BE135" s="112">
        <f t="shared" si="9"/>
        <v>0</v>
      </c>
      <c r="BF135" s="112">
        <f t="shared" si="10"/>
        <v>0</v>
      </c>
      <c r="BG135" s="112">
        <f t="shared" si="11"/>
        <v>0</v>
      </c>
      <c r="BH135" s="112">
        <f t="shared" si="12"/>
        <v>0</v>
      </c>
      <c r="BI135" s="112">
        <f t="shared" si="13"/>
        <v>0</v>
      </c>
      <c r="BJ135" s="14" t="s">
        <v>37</v>
      </c>
      <c r="BK135" s="112">
        <f t="shared" si="14"/>
        <v>0</v>
      </c>
      <c r="BL135" s="14" t="s">
        <v>234</v>
      </c>
      <c r="BM135" s="219" t="s">
        <v>841</v>
      </c>
    </row>
    <row r="136" spans="1:65" s="2" customFormat="1" ht="14.45" customHeight="1">
      <c r="A136" s="32"/>
      <c r="B136" s="33"/>
      <c r="C136" s="220" t="s">
        <v>192</v>
      </c>
      <c r="D136" s="220" t="s">
        <v>213</v>
      </c>
      <c r="E136" s="221" t="s">
        <v>842</v>
      </c>
      <c r="F136" s="222" t="s">
        <v>843</v>
      </c>
      <c r="G136" s="223" t="s">
        <v>310</v>
      </c>
      <c r="H136" s="224">
        <v>20</v>
      </c>
      <c r="I136" s="225"/>
      <c r="J136" s="226">
        <f t="shared" si="5"/>
        <v>0</v>
      </c>
      <c r="K136" s="227"/>
      <c r="L136" s="228"/>
      <c r="M136" s="229" t="s">
        <v>1</v>
      </c>
      <c r="N136" s="230" t="s">
        <v>49</v>
      </c>
      <c r="O136" s="69"/>
      <c r="P136" s="217">
        <f t="shared" si="6"/>
        <v>0</v>
      </c>
      <c r="Q136" s="217">
        <v>2.9999999999999997E-4</v>
      </c>
      <c r="R136" s="217">
        <f t="shared" si="7"/>
        <v>5.9999999999999993E-3</v>
      </c>
      <c r="S136" s="217">
        <v>0</v>
      </c>
      <c r="T136" s="218">
        <f t="shared" si="8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299</v>
      </c>
      <c r="AT136" s="219" t="s">
        <v>213</v>
      </c>
      <c r="AU136" s="219" t="s">
        <v>93</v>
      </c>
      <c r="AY136" s="14" t="s">
        <v>169</v>
      </c>
      <c r="BE136" s="112">
        <f t="shared" si="9"/>
        <v>0</v>
      </c>
      <c r="BF136" s="112">
        <f t="shared" si="10"/>
        <v>0</v>
      </c>
      <c r="BG136" s="112">
        <f t="shared" si="11"/>
        <v>0</v>
      </c>
      <c r="BH136" s="112">
        <f t="shared" si="12"/>
        <v>0</v>
      </c>
      <c r="BI136" s="112">
        <f t="shared" si="13"/>
        <v>0</v>
      </c>
      <c r="BJ136" s="14" t="s">
        <v>37</v>
      </c>
      <c r="BK136" s="112">
        <f t="shared" si="14"/>
        <v>0</v>
      </c>
      <c r="BL136" s="14" t="s">
        <v>234</v>
      </c>
      <c r="BM136" s="219" t="s">
        <v>844</v>
      </c>
    </row>
    <row r="137" spans="1:65" s="2" customFormat="1" ht="24.2" customHeight="1">
      <c r="A137" s="32"/>
      <c r="B137" s="33"/>
      <c r="C137" s="207" t="s">
        <v>196</v>
      </c>
      <c r="D137" s="207" t="s">
        <v>171</v>
      </c>
      <c r="E137" s="208" t="s">
        <v>845</v>
      </c>
      <c r="F137" s="209" t="s">
        <v>846</v>
      </c>
      <c r="G137" s="210" t="s">
        <v>310</v>
      </c>
      <c r="H137" s="211">
        <v>12</v>
      </c>
      <c r="I137" s="212"/>
      <c r="J137" s="213">
        <f t="shared" si="5"/>
        <v>0</v>
      </c>
      <c r="K137" s="214"/>
      <c r="L137" s="35"/>
      <c r="M137" s="215" t="s">
        <v>1</v>
      </c>
      <c r="N137" s="216" t="s">
        <v>49</v>
      </c>
      <c r="O137" s="69"/>
      <c r="P137" s="217">
        <f t="shared" si="6"/>
        <v>0</v>
      </c>
      <c r="Q137" s="217">
        <v>0</v>
      </c>
      <c r="R137" s="217">
        <f t="shared" si="7"/>
        <v>0</v>
      </c>
      <c r="S137" s="217">
        <v>0</v>
      </c>
      <c r="T137" s="218">
        <f t="shared" si="8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234</v>
      </c>
      <c r="AT137" s="219" t="s">
        <v>171</v>
      </c>
      <c r="AU137" s="219" t="s">
        <v>93</v>
      </c>
      <c r="AY137" s="14" t="s">
        <v>169</v>
      </c>
      <c r="BE137" s="112">
        <f t="shared" si="9"/>
        <v>0</v>
      </c>
      <c r="BF137" s="112">
        <f t="shared" si="10"/>
        <v>0</v>
      </c>
      <c r="BG137" s="112">
        <f t="shared" si="11"/>
        <v>0</v>
      </c>
      <c r="BH137" s="112">
        <f t="shared" si="12"/>
        <v>0</v>
      </c>
      <c r="BI137" s="112">
        <f t="shared" si="13"/>
        <v>0</v>
      </c>
      <c r="BJ137" s="14" t="s">
        <v>37</v>
      </c>
      <c r="BK137" s="112">
        <f t="shared" si="14"/>
        <v>0</v>
      </c>
      <c r="BL137" s="14" t="s">
        <v>234</v>
      </c>
      <c r="BM137" s="219" t="s">
        <v>847</v>
      </c>
    </row>
    <row r="138" spans="1:65" s="2" customFormat="1" ht="14.45" customHeight="1">
      <c r="A138" s="32"/>
      <c r="B138" s="33"/>
      <c r="C138" s="220" t="s">
        <v>200</v>
      </c>
      <c r="D138" s="220" t="s">
        <v>213</v>
      </c>
      <c r="E138" s="221" t="s">
        <v>848</v>
      </c>
      <c r="F138" s="222" t="s">
        <v>849</v>
      </c>
      <c r="G138" s="223" t="s">
        <v>310</v>
      </c>
      <c r="H138" s="224">
        <v>12</v>
      </c>
      <c r="I138" s="225"/>
      <c r="J138" s="226">
        <f t="shared" si="5"/>
        <v>0</v>
      </c>
      <c r="K138" s="227"/>
      <c r="L138" s="228"/>
      <c r="M138" s="229" t="s">
        <v>1</v>
      </c>
      <c r="N138" s="230" t="s">
        <v>49</v>
      </c>
      <c r="O138" s="69"/>
      <c r="P138" s="217">
        <f t="shared" si="6"/>
        <v>0</v>
      </c>
      <c r="Q138" s="217">
        <v>1E-4</v>
      </c>
      <c r="R138" s="217">
        <f t="shared" si="7"/>
        <v>1.2000000000000001E-3</v>
      </c>
      <c r="S138" s="217">
        <v>0</v>
      </c>
      <c r="T138" s="218">
        <f t="shared" si="8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299</v>
      </c>
      <c r="AT138" s="219" t="s">
        <v>213</v>
      </c>
      <c r="AU138" s="219" t="s">
        <v>93</v>
      </c>
      <c r="AY138" s="14" t="s">
        <v>169</v>
      </c>
      <c r="BE138" s="112">
        <f t="shared" si="9"/>
        <v>0</v>
      </c>
      <c r="BF138" s="112">
        <f t="shared" si="10"/>
        <v>0</v>
      </c>
      <c r="BG138" s="112">
        <f t="shared" si="11"/>
        <v>0</v>
      </c>
      <c r="BH138" s="112">
        <f t="shared" si="12"/>
        <v>0</v>
      </c>
      <c r="BI138" s="112">
        <f t="shared" si="13"/>
        <v>0</v>
      </c>
      <c r="BJ138" s="14" t="s">
        <v>37</v>
      </c>
      <c r="BK138" s="112">
        <f t="shared" si="14"/>
        <v>0</v>
      </c>
      <c r="BL138" s="14" t="s">
        <v>234</v>
      </c>
      <c r="BM138" s="219" t="s">
        <v>850</v>
      </c>
    </row>
    <row r="139" spans="1:65" s="2" customFormat="1" ht="24.2" customHeight="1">
      <c r="A139" s="32"/>
      <c r="B139" s="33"/>
      <c r="C139" s="207" t="s">
        <v>204</v>
      </c>
      <c r="D139" s="207" t="s">
        <v>171</v>
      </c>
      <c r="E139" s="208" t="s">
        <v>851</v>
      </c>
      <c r="F139" s="209" t="s">
        <v>852</v>
      </c>
      <c r="G139" s="210" t="s">
        <v>310</v>
      </c>
      <c r="H139" s="211">
        <v>23</v>
      </c>
      <c r="I139" s="212"/>
      <c r="J139" s="213">
        <f t="shared" si="5"/>
        <v>0</v>
      </c>
      <c r="K139" s="214"/>
      <c r="L139" s="35"/>
      <c r="M139" s="215" t="s">
        <v>1</v>
      </c>
      <c r="N139" s="216" t="s">
        <v>49</v>
      </c>
      <c r="O139" s="69"/>
      <c r="P139" s="217">
        <f t="shared" si="6"/>
        <v>0</v>
      </c>
      <c r="Q139" s="217">
        <v>0</v>
      </c>
      <c r="R139" s="217">
        <f t="shared" si="7"/>
        <v>0</v>
      </c>
      <c r="S139" s="217">
        <v>0</v>
      </c>
      <c r="T139" s="218">
        <f t="shared" si="8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234</v>
      </c>
      <c r="AT139" s="219" t="s">
        <v>171</v>
      </c>
      <c r="AU139" s="219" t="s">
        <v>93</v>
      </c>
      <c r="AY139" s="14" t="s">
        <v>169</v>
      </c>
      <c r="BE139" s="112">
        <f t="shared" si="9"/>
        <v>0</v>
      </c>
      <c r="BF139" s="112">
        <f t="shared" si="10"/>
        <v>0</v>
      </c>
      <c r="BG139" s="112">
        <f t="shared" si="11"/>
        <v>0</v>
      </c>
      <c r="BH139" s="112">
        <f t="shared" si="12"/>
        <v>0</v>
      </c>
      <c r="BI139" s="112">
        <f t="shared" si="13"/>
        <v>0</v>
      </c>
      <c r="BJ139" s="14" t="s">
        <v>37</v>
      </c>
      <c r="BK139" s="112">
        <f t="shared" si="14"/>
        <v>0</v>
      </c>
      <c r="BL139" s="14" t="s">
        <v>234</v>
      </c>
      <c r="BM139" s="219" t="s">
        <v>853</v>
      </c>
    </row>
    <row r="140" spans="1:65" s="2" customFormat="1" ht="14.45" customHeight="1">
      <c r="A140" s="32"/>
      <c r="B140" s="33"/>
      <c r="C140" s="220" t="s">
        <v>208</v>
      </c>
      <c r="D140" s="220" t="s">
        <v>213</v>
      </c>
      <c r="E140" s="221" t="s">
        <v>854</v>
      </c>
      <c r="F140" s="222" t="s">
        <v>855</v>
      </c>
      <c r="G140" s="223" t="s">
        <v>310</v>
      </c>
      <c r="H140" s="224">
        <v>15</v>
      </c>
      <c r="I140" s="225"/>
      <c r="J140" s="226">
        <f t="shared" si="5"/>
        <v>0</v>
      </c>
      <c r="K140" s="227"/>
      <c r="L140" s="228"/>
      <c r="M140" s="229" t="s">
        <v>1</v>
      </c>
      <c r="N140" s="230" t="s">
        <v>49</v>
      </c>
      <c r="O140" s="69"/>
      <c r="P140" s="217">
        <f t="shared" si="6"/>
        <v>0</v>
      </c>
      <c r="Q140" s="217">
        <v>1.2E-4</v>
      </c>
      <c r="R140" s="217">
        <f t="shared" si="7"/>
        <v>1.8E-3</v>
      </c>
      <c r="S140" s="217">
        <v>0</v>
      </c>
      <c r="T140" s="218">
        <f t="shared" si="8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299</v>
      </c>
      <c r="AT140" s="219" t="s">
        <v>213</v>
      </c>
      <c r="AU140" s="219" t="s">
        <v>93</v>
      </c>
      <c r="AY140" s="14" t="s">
        <v>169</v>
      </c>
      <c r="BE140" s="112">
        <f t="shared" si="9"/>
        <v>0</v>
      </c>
      <c r="BF140" s="112">
        <f t="shared" si="10"/>
        <v>0</v>
      </c>
      <c r="BG140" s="112">
        <f t="shared" si="11"/>
        <v>0</v>
      </c>
      <c r="BH140" s="112">
        <f t="shared" si="12"/>
        <v>0</v>
      </c>
      <c r="BI140" s="112">
        <f t="shared" si="13"/>
        <v>0</v>
      </c>
      <c r="BJ140" s="14" t="s">
        <v>37</v>
      </c>
      <c r="BK140" s="112">
        <f t="shared" si="14"/>
        <v>0</v>
      </c>
      <c r="BL140" s="14" t="s">
        <v>234</v>
      </c>
      <c r="BM140" s="219" t="s">
        <v>856</v>
      </c>
    </row>
    <row r="141" spans="1:65" s="2" customFormat="1" ht="14.45" customHeight="1">
      <c r="A141" s="32"/>
      <c r="B141" s="33"/>
      <c r="C141" s="220" t="s">
        <v>212</v>
      </c>
      <c r="D141" s="220" t="s">
        <v>213</v>
      </c>
      <c r="E141" s="221" t="s">
        <v>857</v>
      </c>
      <c r="F141" s="222" t="s">
        <v>858</v>
      </c>
      <c r="G141" s="223" t="s">
        <v>310</v>
      </c>
      <c r="H141" s="224">
        <v>8</v>
      </c>
      <c r="I141" s="225"/>
      <c r="J141" s="226">
        <f t="shared" si="5"/>
        <v>0</v>
      </c>
      <c r="K141" s="227"/>
      <c r="L141" s="228"/>
      <c r="M141" s="229" t="s">
        <v>1</v>
      </c>
      <c r="N141" s="230" t="s">
        <v>49</v>
      </c>
      <c r="O141" s="69"/>
      <c r="P141" s="217">
        <f t="shared" si="6"/>
        <v>0</v>
      </c>
      <c r="Q141" s="217">
        <v>1.7000000000000001E-4</v>
      </c>
      <c r="R141" s="217">
        <f t="shared" si="7"/>
        <v>1.3600000000000001E-3</v>
      </c>
      <c r="S141" s="217">
        <v>0</v>
      </c>
      <c r="T141" s="218">
        <f t="shared" si="8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299</v>
      </c>
      <c r="AT141" s="219" t="s">
        <v>213</v>
      </c>
      <c r="AU141" s="219" t="s">
        <v>93</v>
      </c>
      <c r="AY141" s="14" t="s">
        <v>169</v>
      </c>
      <c r="BE141" s="112">
        <f t="shared" si="9"/>
        <v>0</v>
      </c>
      <c r="BF141" s="112">
        <f t="shared" si="10"/>
        <v>0</v>
      </c>
      <c r="BG141" s="112">
        <f t="shared" si="11"/>
        <v>0</v>
      </c>
      <c r="BH141" s="112">
        <f t="shared" si="12"/>
        <v>0</v>
      </c>
      <c r="BI141" s="112">
        <f t="shared" si="13"/>
        <v>0</v>
      </c>
      <c r="BJ141" s="14" t="s">
        <v>37</v>
      </c>
      <c r="BK141" s="112">
        <f t="shared" si="14"/>
        <v>0</v>
      </c>
      <c r="BL141" s="14" t="s">
        <v>234</v>
      </c>
      <c r="BM141" s="219" t="s">
        <v>859</v>
      </c>
    </row>
    <row r="142" spans="1:65" s="2" customFormat="1" ht="24.2" customHeight="1">
      <c r="A142" s="32"/>
      <c r="B142" s="33"/>
      <c r="C142" s="207" t="s">
        <v>218</v>
      </c>
      <c r="D142" s="207" t="s">
        <v>171</v>
      </c>
      <c r="E142" s="208" t="s">
        <v>860</v>
      </c>
      <c r="F142" s="209" t="s">
        <v>861</v>
      </c>
      <c r="G142" s="210" t="s">
        <v>310</v>
      </c>
      <c r="H142" s="211">
        <v>43</v>
      </c>
      <c r="I142" s="212"/>
      <c r="J142" s="213">
        <f t="shared" si="5"/>
        <v>0</v>
      </c>
      <c r="K142" s="214"/>
      <c r="L142" s="35"/>
      <c r="M142" s="215" t="s">
        <v>1</v>
      </c>
      <c r="N142" s="216" t="s">
        <v>49</v>
      </c>
      <c r="O142" s="69"/>
      <c r="P142" s="217">
        <f t="shared" si="6"/>
        <v>0</v>
      </c>
      <c r="Q142" s="217">
        <v>0</v>
      </c>
      <c r="R142" s="217">
        <f t="shared" si="7"/>
        <v>0</v>
      </c>
      <c r="S142" s="217">
        <v>0</v>
      </c>
      <c r="T142" s="218">
        <f t="shared" si="8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234</v>
      </c>
      <c r="AT142" s="219" t="s">
        <v>171</v>
      </c>
      <c r="AU142" s="219" t="s">
        <v>93</v>
      </c>
      <c r="AY142" s="14" t="s">
        <v>169</v>
      </c>
      <c r="BE142" s="112">
        <f t="shared" si="9"/>
        <v>0</v>
      </c>
      <c r="BF142" s="112">
        <f t="shared" si="10"/>
        <v>0</v>
      </c>
      <c r="BG142" s="112">
        <f t="shared" si="11"/>
        <v>0</v>
      </c>
      <c r="BH142" s="112">
        <f t="shared" si="12"/>
        <v>0</v>
      </c>
      <c r="BI142" s="112">
        <f t="shared" si="13"/>
        <v>0</v>
      </c>
      <c r="BJ142" s="14" t="s">
        <v>37</v>
      </c>
      <c r="BK142" s="112">
        <f t="shared" si="14"/>
        <v>0</v>
      </c>
      <c r="BL142" s="14" t="s">
        <v>234</v>
      </c>
      <c r="BM142" s="219" t="s">
        <v>862</v>
      </c>
    </row>
    <row r="143" spans="1:65" s="2" customFormat="1" ht="14.45" customHeight="1">
      <c r="A143" s="32"/>
      <c r="B143" s="33"/>
      <c r="C143" s="220" t="s">
        <v>222</v>
      </c>
      <c r="D143" s="220" t="s">
        <v>213</v>
      </c>
      <c r="E143" s="221" t="s">
        <v>863</v>
      </c>
      <c r="F143" s="222" t="s">
        <v>864</v>
      </c>
      <c r="G143" s="223" t="s">
        <v>310</v>
      </c>
      <c r="H143" s="224">
        <v>35</v>
      </c>
      <c r="I143" s="225"/>
      <c r="J143" s="226">
        <f t="shared" si="5"/>
        <v>0</v>
      </c>
      <c r="K143" s="227"/>
      <c r="L143" s="228"/>
      <c r="M143" s="229" t="s">
        <v>1</v>
      </c>
      <c r="N143" s="230" t="s">
        <v>49</v>
      </c>
      <c r="O143" s="69"/>
      <c r="P143" s="217">
        <f t="shared" si="6"/>
        <v>0</v>
      </c>
      <c r="Q143" s="217">
        <v>1.6000000000000001E-4</v>
      </c>
      <c r="R143" s="217">
        <f t="shared" si="7"/>
        <v>5.6000000000000008E-3</v>
      </c>
      <c r="S143" s="217">
        <v>0</v>
      </c>
      <c r="T143" s="218">
        <f t="shared" si="8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299</v>
      </c>
      <c r="AT143" s="219" t="s">
        <v>213</v>
      </c>
      <c r="AU143" s="219" t="s">
        <v>93</v>
      </c>
      <c r="AY143" s="14" t="s">
        <v>169</v>
      </c>
      <c r="BE143" s="112">
        <f t="shared" si="9"/>
        <v>0</v>
      </c>
      <c r="BF143" s="112">
        <f t="shared" si="10"/>
        <v>0</v>
      </c>
      <c r="BG143" s="112">
        <f t="shared" si="11"/>
        <v>0</v>
      </c>
      <c r="BH143" s="112">
        <f t="shared" si="12"/>
        <v>0</v>
      </c>
      <c r="BI143" s="112">
        <f t="shared" si="13"/>
        <v>0</v>
      </c>
      <c r="BJ143" s="14" t="s">
        <v>37</v>
      </c>
      <c r="BK143" s="112">
        <f t="shared" si="14"/>
        <v>0</v>
      </c>
      <c r="BL143" s="14" t="s">
        <v>234</v>
      </c>
      <c r="BM143" s="219" t="s">
        <v>865</v>
      </c>
    </row>
    <row r="144" spans="1:65" s="2" customFormat="1" ht="14.45" customHeight="1">
      <c r="A144" s="32"/>
      <c r="B144" s="33"/>
      <c r="C144" s="220" t="s">
        <v>226</v>
      </c>
      <c r="D144" s="220" t="s">
        <v>213</v>
      </c>
      <c r="E144" s="221" t="s">
        <v>866</v>
      </c>
      <c r="F144" s="222" t="s">
        <v>867</v>
      </c>
      <c r="G144" s="223" t="s">
        <v>310</v>
      </c>
      <c r="H144" s="224">
        <v>8</v>
      </c>
      <c r="I144" s="225"/>
      <c r="J144" s="226">
        <f t="shared" si="5"/>
        <v>0</v>
      </c>
      <c r="K144" s="227"/>
      <c r="L144" s="228"/>
      <c r="M144" s="229" t="s">
        <v>1</v>
      </c>
      <c r="N144" s="230" t="s">
        <v>49</v>
      </c>
      <c r="O144" s="69"/>
      <c r="P144" s="217">
        <f t="shared" si="6"/>
        <v>0</v>
      </c>
      <c r="Q144" s="217">
        <v>2.5000000000000001E-4</v>
      </c>
      <c r="R144" s="217">
        <f t="shared" si="7"/>
        <v>2E-3</v>
      </c>
      <c r="S144" s="217">
        <v>0</v>
      </c>
      <c r="T144" s="218">
        <f t="shared" si="8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299</v>
      </c>
      <c r="AT144" s="219" t="s">
        <v>213</v>
      </c>
      <c r="AU144" s="219" t="s">
        <v>93</v>
      </c>
      <c r="AY144" s="14" t="s">
        <v>169</v>
      </c>
      <c r="BE144" s="112">
        <f t="shared" si="9"/>
        <v>0</v>
      </c>
      <c r="BF144" s="112">
        <f t="shared" si="10"/>
        <v>0</v>
      </c>
      <c r="BG144" s="112">
        <f t="shared" si="11"/>
        <v>0</v>
      </c>
      <c r="BH144" s="112">
        <f t="shared" si="12"/>
        <v>0</v>
      </c>
      <c r="BI144" s="112">
        <f t="shared" si="13"/>
        <v>0</v>
      </c>
      <c r="BJ144" s="14" t="s">
        <v>37</v>
      </c>
      <c r="BK144" s="112">
        <f t="shared" si="14"/>
        <v>0</v>
      </c>
      <c r="BL144" s="14" t="s">
        <v>234</v>
      </c>
      <c r="BM144" s="219" t="s">
        <v>868</v>
      </c>
    </row>
    <row r="145" spans="1:65" s="2" customFormat="1" ht="24.2" customHeight="1">
      <c r="A145" s="32"/>
      <c r="B145" s="33"/>
      <c r="C145" s="207" t="s">
        <v>8</v>
      </c>
      <c r="D145" s="207" t="s">
        <v>171</v>
      </c>
      <c r="E145" s="208" t="s">
        <v>869</v>
      </c>
      <c r="F145" s="209" t="s">
        <v>870</v>
      </c>
      <c r="G145" s="210" t="s">
        <v>255</v>
      </c>
      <c r="H145" s="211">
        <v>10</v>
      </c>
      <c r="I145" s="212"/>
      <c r="J145" s="213">
        <f t="shared" si="5"/>
        <v>0</v>
      </c>
      <c r="K145" s="214"/>
      <c r="L145" s="35"/>
      <c r="M145" s="215" t="s">
        <v>1</v>
      </c>
      <c r="N145" s="216" t="s">
        <v>49</v>
      </c>
      <c r="O145" s="69"/>
      <c r="P145" s="217">
        <f t="shared" si="6"/>
        <v>0</v>
      </c>
      <c r="Q145" s="217">
        <v>0</v>
      </c>
      <c r="R145" s="217">
        <f t="shared" si="7"/>
        <v>0</v>
      </c>
      <c r="S145" s="217">
        <v>0</v>
      </c>
      <c r="T145" s="218">
        <f t="shared" si="8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234</v>
      </c>
      <c r="AT145" s="219" t="s">
        <v>171</v>
      </c>
      <c r="AU145" s="219" t="s">
        <v>93</v>
      </c>
      <c r="AY145" s="14" t="s">
        <v>169</v>
      </c>
      <c r="BE145" s="112">
        <f t="shared" si="9"/>
        <v>0</v>
      </c>
      <c r="BF145" s="112">
        <f t="shared" si="10"/>
        <v>0</v>
      </c>
      <c r="BG145" s="112">
        <f t="shared" si="11"/>
        <v>0</v>
      </c>
      <c r="BH145" s="112">
        <f t="shared" si="12"/>
        <v>0</v>
      </c>
      <c r="BI145" s="112">
        <f t="shared" si="13"/>
        <v>0</v>
      </c>
      <c r="BJ145" s="14" t="s">
        <v>37</v>
      </c>
      <c r="BK145" s="112">
        <f t="shared" si="14"/>
        <v>0</v>
      </c>
      <c r="BL145" s="14" t="s">
        <v>234</v>
      </c>
      <c r="BM145" s="219" t="s">
        <v>871</v>
      </c>
    </row>
    <row r="146" spans="1:65" s="2" customFormat="1" ht="24.2" customHeight="1">
      <c r="A146" s="32"/>
      <c r="B146" s="33"/>
      <c r="C146" s="207" t="s">
        <v>234</v>
      </c>
      <c r="D146" s="207" t="s">
        <v>171</v>
      </c>
      <c r="E146" s="208" t="s">
        <v>872</v>
      </c>
      <c r="F146" s="209" t="s">
        <v>873</v>
      </c>
      <c r="G146" s="210" t="s">
        <v>255</v>
      </c>
      <c r="H146" s="211">
        <v>5</v>
      </c>
      <c r="I146" s="212"/>
      <c r="J146" s="213">
        <f t="shared" si="5"/>
        <v>0</v>
      </c>
      <c r="K146" s="214"/>
      <c r="L146" s="35"/>
      <c r="M146" s="215" t="s">
        <v>1</v>
      </c>
      <c r="N146" s="216" t="s">
        <v>49</v>
      </c>
      <c r="O146" s="69"/>
      <c r="P146" s="217">
        <f t="shared" si="6"/>
        <v>0</v>
      </c>
      <c r="Q146" s="217">
        <v>0</v>
      </c>
      <c r="R146" s="217">
        <f t="shared" si="7"/>
        <v>0</v>
      </c>
      <c r="S146" s="217">
        <v>0</v>
      </c>
      <c r="T146" s="218">
        <f t="shared" si="8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234</v>
      </c>
      <c r="AT146" s="219" t="s">
        <v>171</v>
      </c>
      <c r="AU146" s="219" t="s">
        <v>93</v>
      </c>
      <c r="AY146" s="14" t="s">
        <v>169</v>
      </c>
      <c r="BE146" s="112">
        <f t="shared" si="9"/>
        <v>0</v>
      </c>
      <c r="BF146" s="112">
        <f t="shared" si="10"/>
        <v>0</v>
      </c>
      <c r="BG146" s="112">
        <f t="shared" si="11"/>
        <v>0</v>
      </c>
      <c r="BH146" s="112">
        <f t="shared" si="12"/>
        <v>0</v>
      </c>
      <c r="BI146" s="112">
        <f t="shared" si="13"/>
        <v>0</v>
      </c>
      <c r="BJ146" s="14" t="s">
        <v>37</v>
      </c>
      <c r="BK146" s="112">
        <f t="shared" si="14"/>
        <v>0</v>
      </c>
      <c r="BL146" s="14" t="s">
        <v>234</v>
      </c>
      <c r="BM146" s="219" t="s">
        <v>874</v>
      </c>
    </row>
    <row r="147" spans="1:65" s="2" customFormat="1" ht="24.2" customHeight="1">
      <c r="A147" s="32"/>
      <c r="B147" s="33"/>
      <c r="C147" s="207" t="s">
        <v>238</v>
      </c>
      <c r="D147" s="207" t="s">
        <v>171</v>
      </c>
      <c r="E147" s="208" t="s">
        <v>875</v>
      </c>
      <c r="F147" s="209" t="s">
        <v>876</v>
      </c>
      <c r="G147" s="210" t="s">
        <v>255</v>
      </c>
      <c r="H147" s="211">
        <v>3</v>
      </c>
      <c r="I147" s="212"/>
      <c r="J147" s="213">
        <f t="shared" si="5"/>
        <v>0</v>
      </c>
      <c r="K147" s="214"/>
      <c r="L147" s="35"/>
      <c r="M147" s="215" t="s">
        <v>1</v>
      </c>
      <c r="N147" s="216" t="s">
        <v>49</v>
      </c>
      <c r="O147" s="69"/>
      <c r="P147" s="217">
        <f t="shared" si="6"/>
        <v>0</v>
      </c>
      <c r="Q147" s="217">
        <v>0</v>
      </c>
      <c r="R147" s="217">
        <f t="shared" si="7"/>
        <v>0</v>
      </c>
      <c r="S147" s="217">
        <v>0</v>
      </c>
      <c r="T147" s="218">
        <f t="shared" si="8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234</v>
      </c>
      <c r="AT147" s="219" t="s">
        <v>171</v>
      </c>
      <c r="AU147" s="219" t="s">
        <v>93</v>
      </c>
      <c r="AY147" s="14" t="s">
        <v>169</v>
      </c>
      <c r="BE147" s="112">
        <f t="shared" si="9"/>
        <v>0</v>
      </c>
      <c r="BF147" s="112">
        <f t="shared" si="10"/>
        <v>0</v>
      </c>
      <c r="BG147" s="112">
        <f t="shared" si="11"/>
        <v>0</v>
      </c>
      <c r="BH147" s="112">
        <f t="shared" si="12"/>
        <v>0</v>
      </c>
      <c r="BI147" s="112">
        <f t="shared" si="13"/>
        <v>0</v>
      </c>
      <c r="BJ147" s="14" t="s">
        <v>37</v>
      </c>
      <c r="BK147" s="112">
        <f t="shared" si="14"/>
        <v>0</v>
      </c>
      <c r="BL147" s="14" t="s">
        <v>234</v>
      </c>
      <c r="BM147" s="219" t="s">
        <v>877</v>
      </c>
    </row>
    <row r="148" spans="1:65" s="2" customFormat="1" ht="24.2" customHeight="1">
      <c r="A148" s="32"/>
      <c r="B148" s="33"/>
      <c r="C148" s="207" t="s">
        <v>242</v>
      </c>
      <c r="D148" s="207" t="s">
        <v>171</v>
      </c>
      <c r="E148" s="208" t="s">
        <v>878</v>
      </c>
      <c r="F148" s="209" t="s">
        <v>879</v>
      </c>
      <c r="G148" s="210" t="s">
        <v>255</v>
      </c>
      <c r="H148" s="211">
        <v>2</v>
      </c>
      <c r="I148" s="212"/>
      <c r="J148" s="213">
        <f t="shared" si="5"/>
        <v>0</v>
      </c>
      <c r="K148" s="214"/>
      <c r="L148" s="35"/>
      <c r="M148" s="215" t="s">
        <v>1</v>
      </c>
      <c r="N148" s="216" t="s">
        <v>49</v>
      </c>
      <c r="O148" s="69"/>
      <c r="P148" s="217">
        <f t="shared" si="6"/>
        <v>0</v>
      </c>
      <c r="Q148" s="217">
        <v>0</v>
      </c>
      <c r="R148" s="217">
        <f t="shared" si="7"/>
        <v>0</v>
      </c>
      <c r="S148" s="217">
        <v>0</v>
      </c>
      <c r="T148" s="218">
        <f t="shared" si="8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234</v>
      </c>
      <c r="AT148" s="219" t="s">
        <v>171</v>
      </c>
      <c r="AU148" s="219" t="s">
        <v>93</v>
      </c>
      <c r="AY148" s="14" t="s">
        <v>169</v>
      </c>
      <c r="BE148" s="112">
        <f t="shared" si="9"/>
        <v>0</v>
      </c>
      <c r="BF148" s="112">
        <f t="shared" si="10"/>
        <v>0</v>
      </c>
      <c r="BG148" s="112">
        <f t="shared" si="11"/>
        <v>0</v>
      </c>
      <c r="BH148" s="112">
        <f t="shared" si="12"/>
        <v>0</v>
      </c>
      <c r="BI148" s="112">
        <f t="shared" si="13"/>
        <v>0</v>
      </c>
      <c r="BJ148" s="14" t="s">
        <v>37</v>
      </c>
      <c r="BK148" s="112">
        <f t="shared" si="14"/>
        <v>0</v>
      </c>
      <c r="BL148" s="14" t="s">
        <v>234</v>
      </c>
      <c r="BM148" s="219" t="s">
        <v>880</v>
      </c>
    </row>
    <row r="149" spans="1:65" s="2" customFormat="1" ht="24.2" customHeight="1">
      <c r="A149" s="32"/>
      <c r="B149" s="33"/>
      <c r="C149" s="207" t="s">
        <v>247</v>
      </c>
      <c r="D149" s="207" t="s">
        <v>171</v>
      </c>
      <c r="E149" s="208" t="s">
        <v>881</v>
      </c>
      <c r="F149" s="209" t="s">
        <v>882</v>
      </c>
      <c r="G149" s="210" t="s">
        <v>255</v>
      </c>
      <c r="H149" s="211">
        <v>1</v>
      </c>
      <c r="I149" s="212"/>
      <c r="J149" s="213">
        <f t="shared" si="5"/>
        <v>0</v>
      </c>
      <c r="K149" s="214"/>
      <c r="L149" s="35"/>
      <c r="M149" s="215" t="s">
        <v>1</v>
      </c>
      <c r="N149" s="216" t="s">
        <v>49</v>
      </c>
      <c r="O149" s="69"/>
      <c r="P149" s="217">
        <f t="shared" si="6"/>
        <v>0</v>
      </c>
      <c r="Q149" s="217">
        <v>0</v>
      </c>
      <c r="R149" s="217">
        <f t="shared" si="7"/>
        <v>0</v>
      </c>
      <c r="S149" s="217">
        <v>0</v>
      </c>
      <c r="T149" s="218">
        <f t="shared" si="8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234</v>
      </c>
      <c r="AT149" s="219" t="s">
        <v>171</v>
      </c>
      <c r="AU149" s="219" t="s">
        <v>93</v>
      </c>
      <c r="AY149" s="14" t="s">
        <v>169</v>
      </c>
      <c r="BE149" s="112">
        <f t="shared" si="9"/>
        <v>0</v>
      </c>
      <c r="BF149" s="112">
        <f t="shared" si="10"/>
        <v>0</v>
      </c>
      <c r="BG149" s="112">
        <f t="shared" si="11"/>
        <v>0</v>
      </c>
      <c r="BH149" s="112">
        <f t="shared" si="12"/>
        <v>0</v>
      </c>
      <c r="BI149" s="112">
        <f t="shared" si="13"/>
        <v>0</v>
      </c>
      <c r="BJ149" s="14" t="s">
        <v>37</v>
      </c>
      <c r="BK149" s="112">
        <f t="shared" si="14"/>
        <v>0</v>
      </c>
      <c r="BL149" s="14" t="s">
        <v>234</v>
      </c>
      <c r="BM149" s="219" t="s">
        <v>883</v>
      </c>
    </row>
    <row r="150" spans="1:65" s="2" customFormat="1" ht="14.45" customHeight="1">
      <c r="A150" s="32"/>
      <c r="B150" s="33"/>
      <c r="C150" s="220" t="s">
        <v>252</v>
      </c>
      <c r="D150" s="220" t="s">
        <v>213</v>
      </c>
      <c r="E150" s="221" t="s">
        <v>884</v>
      </c>
      <c r="F150" s="222" t="s">
        <v>885</v>
      </c>
      <c r="G150" s="223" t="s">
        <v>255</v>
      </c>
      <c r="H150" s="224">
        <v>1</v>
      </c>
      <c r="I150" s="225"/>
      <c r="J150" s="226">
        <f t="shared" si="5"/>
        <v>0</v>
      </c>
      <c r="K150" s="227"/>
      <c r="L150" s="228"/>
      <c r="M150" s="229" t="s">
        <v>1</v>
      </c>
      <c r="N150" s="230" t="s">
        <v>49</v>
      </c>
      <c r="O150" s="69"/>
      <c r="P150" s="217">
        <f t="shared" si="6"/>
        <v>0</v>
      </c>
      <c r="Q150" s="217">
        <v>1.6899999999999998E-2</v>
      </c>
      <c r="R150" s="217">
        <f t="shared" si="7"/>
        <v>1.6899999999999998E-2</v>
      </c>
      <c r="S150" s="217">
        <v>0</v>
      </c>
      <c r="T150" s="218">
        <f t="shared" si="8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299</v>
      </c>
      <c r="AT150" s="219" t="s">
        <v>213</v>
      </c>
      <c r="AU150" s="219" t="s">
        <v>93</v>
      </c>
      <c r="AY150" s="14" t="s">
        <v>169</v>
      </c>
      <c r="BE150" s="112">
        <f t="shared" si="9"/>
        <v>0</v>
      </c>
      <c r="BF150" s="112">
        <f t="shared" si="10"/>
        <v>0</v>
      </c>
      <c r="BG150" s="112">
        <f t="shared" si="11"/>
        <v>0</v>
      </c>
      <c r="BH150" s="112">
        <f t="shared" si="12"/>
        <v>0</v>
      </c>
      <c r="BI150" s="112">
        <f t="shared" si="13"/>
        <v>0</v>
      </c>
      <c r="BJ150" s="14" t="s">
        <v>37</v>
      </c>
      <c r="BK150" s="112">
        <f t="shared" si="14"/>
        <v>0</v>
      </c>
      <c r="BL150" s="14" t="s">
        <v>234</v>
      </c>
      <c r="BM150" s="219" t="s">
        <v>886</v>
      </c>
    </row>
    <row r="151" spans="1:65" s="2" customFormat="1" ht="14.45" customHeight="1">
      <c r="A151" s="32"/>
      <c r="B151" s="33"/>
      <c r="C151" s="207" t="s">
        <v>7</v>
      </c>
      <c r="D151" s="207" t="s">
        <v>171</v>
      </c>
      <c r="E151" s="208" t="s">
        <v>887</v>
      </c>
      <c r="F151" s="209" t="s">
        <v>888</v>
      </c>
      <c r="G151" s="210" t="s">
        <v>255</v>
      </c>
      <c r="H151" s="211">
        <v>1</v>
      </c>
      <c r="I151" s="212"/>
      <c r="J151" s="213">
        <f t="shared" si="5"/>
        <v>0</v>
      </c>
      <c r="K151" s="214"/>
      <c r="L151" s="35"/>
      <c r="M151" s="215" t="s">
        <v>1</v>
      </c>
      <c r="N151" s="216" t="s">
        <v>49</v>
      </c>
      <c r="O151" s="69"/>
      <c r="P151" s="217">
        <f t="shared" si="6"/>
        <v>0</v>
      </c>
      <c r="Q151" s="217">
        <v>0</v>
      </c>
      <c r="R151" s="217">
        <f t="shared" si="7"/>
        <v>0</v>
      </c>
      <c r="S151" s="217">
        <v>0</v>
      </c>
      <c r="T151" s="218">
        <f t="shared" si="8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234</v>
      </c>
      <c r="AT151" s="219" t="s">
        <v>171</v>
      </c>
      <c r="AU151" s="219" t="s">
        <v>93</v>
      </c>
      <c r="AY151" s="14" t="s">
        <v>169</v>
      </c>
      <c r="BE151" s="112">
        <f t="shared" si="9"/>
        <v>0</v>
      </c>
      <c r="BF151" s="112">
        <f t="shared" si="10"/>
        <v>0</v>
      </c>
      <c r="BG151" s="112">
        <f t="shared" si="11"/>
        <v>0</v>
      </c>
      <c r="BH151" s="112">
        <f t="shared" si="12"/>
        <v>0</v>
      </c>
      <c r="BI151" s="112">
        <f t="shared" si="13"/>
        <v>0</v>
      </c>
      <c r="BJ151" s="14" t="s">
        <v>37</v>
      </c>
      <c r="BK151" s="112">
        <f t="shared" si="14"/>
        <v>0</v>
      </c>
      <c r="BL151" s="14" t="s">
        <v>234</v>
      </c>
      <c r="BM151" s="219" t="s">
        <v>889</v>
      </c>
    </row>
    <row r="152" spans="1:65" s="2" customFormat="1" ht="14.45" customHeight="1">
      <c r="A152" s="32"/>
      <c r="B152" s="33"/>
      <c r="C152" s="220" t="s">
        <v>260</v>
      </c>
      <c r="D152" s="220" t="s">
        <v>213</v>
      </c>
      <c r="E152" s="221" t="s">
        <v>890</v>
      </c>
      <c r="F152" s="222" t="s">
        <v>891</v>
      </c>
      <c r="G152" s="223" t="s">
        <v>255</v>
      </c>
      <c r="H152" s="224">
        <v>1</v>
      </c>
      <c r="I152" s="225"/>
      <c r="J152" s="226">
        <f t="shared" si="5"/>
        <v>0</v>
      </c>
      <c r="K152" s="227"/>
      <c r="L152" s="228"/>
      <c r="M152" s="229" t="s">
        <v>1</v>
      </c>
      <c r="N152" s="230" t="s">
        <v>49</v>
      </c>
      <c r="O152" s="69"/>
      <c r="P152" s="217">
        <f t="shared" si="6"/>
        <v>0</v>
      </c>
      <c r="Q152" s="217">
        <v>1.0000000000000001E-5</v>
      </c>
      <c r="R152" s="217">
        <f t="shared" si="7"/>
        <v>1.0000000000000001E-5</v>
      </c>
      <c r="S152" s="217">
        <v>0</v>
      </c>
      <c r="T152" s="218">
        <f t="shared" si="8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299</v>
      </c>
      <c r="AT152" s="219" t="s">
        <v>213</v>
      </c>
      <c r="AU152" s="219" t="s">
        <v>93</v>
      </c>
      <c r="AY152" s="14" t="s">
        <v>169</v>
      </c>
      <c r="BE152" s="112">
        <f t="shared" si="9"/>
        <v>0</v>
      </c>
      <c r="BF152" s="112">
        <f t="shared" si="10"/>
        <v>0</v>
      </c>
      <c r="BG152" s="112">
        <f t="shared" si="11"/>
        <v>0</v>
      </c>
      <c r="BH152" s="112">
        <f t="shared" si="12"/>
        <v>0</v>
      </c>
      <c r="BI152" s="112">
        <f t="shared" si="13"/>
        <v>0</v>
      </c>
      <c r="BJ152" s="14" t="s">
        <v>37</v>
      </c>
      <c r="BK152" s="112">
        <f t="shared" si="14"/>
        <v>0</v>
      </c>
      <c r="BL152" s="14" t="s">
        <v>234</v>
      </c>
      <c r="BM152" s="219" t="s">
        <v>892</v>
      </c>
    </row>
    <row r="153" spans="1:65" s="2" customFormat="1" ht="24.2" customHeight="1">
      <c r="A153" s="32"/>
      <c r="B153" s="33"/>
      <c r="C153" s="207" t="s">
        <v>264</v>
      </c>
      <c r="D153" s="207" t="s">
        <v>171</v>
      </c>
      <c r="E153" s="208" t="s">
        <v>893</v>
      </c>
      <c r="F153" s="209" t="s">
        <v>894</v>
      </c>
      <c r="G153" s="210" t="s">
        <v>255</v>
      </c>
      <c r="H153" s="211">
        <v>2</v>
      </c>
      <c r="I153" s="212"/>
      <c r="J153" s="213">
        <f t="shared" si="5"/>
        <v>0</v>
      </c>
      <c r="K153" s="214"/>
      <c r="L153" s="35"/>
      <c r="M153" s="215" t="s">
        <v>1</v>
      </c>
      <c r="N153" s="216" t="s">
        <v>49</v>
      </c>
      <c r="O153" s="69"/>
      <c r="P153" s="217">
        <f t="shared" si="6"/>
        <v>0</v>
      </c>
      <c r="Q153" s="217">
        <v>0</v>
      </c>
      <c r="R153" s="217">
        <f t="shared" si="7"/>
        <v>0</v>
      </c>
      <c r="S153" s="217">
        <v>0</v>
      </c>
      <c r="T153" s="218">
        <f t="shared" si="8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234</v>
      </c>
      <c r="AT153" s="219" t="s">
        <v>171</v>
      </c>
      <c r="AU153" s="219" t="s">
        <v>93</v>
      </c>
      <c r="AY153" s="14" t="s">
        <v>169</v>
      </c>
      <c r="BE153" s="112">
        <f t="shared" si="9"/>
        <v>0</v>
      </c>
      <c r="BF153" s="112">
        <f t="shared" si="10"/>
        <v>0</v>
      </c>
      <c r="BG153" s="112">
        <f t="shared" si="11"/>
        <v>0</v>
      </c>
      <c r="BH153" s="112">
        <f t="shared" si="12"/>
        <v>0</v>
      </c>
      <c r="BI153" s="112">
        <f t="shared" si="13"/>
        <v>0</v>
      </c>
      <c r="BJ153" s="14" t="s">
        <v>37</v>
      </c>
      <c r="BK153" s="112">
        <f t="shared" si="14"/>
        <v>0</v>
      </c>
      <c r="BL153" s="14" t="s">
        <v>234</v>
      </c>
      <c r="BM153" s="219" t="s">
        <v>895</v>
      </c>
    </row>
    <row r="154" spans="1:65" s="2" customFormat="1" ht="14.45" customHeight="1">
      <c r="A154" s="32"/>
      <c r="B154" s="33"/>
      <c r="C154" s="220" t="s">
        <v>268</v>
      </c>
      <c r="D154" s="220" t="s">
        <v>213</v>
      </c>
      <c r="E154" s="221" t="s">
        <v>896</v>
      </c>
      <c r="F154" s="222" t="s">
        <v>897</v>
      </c>
      <c r="G154" s="223" t="s">
        <v>255</v>
      </c>
      <c r="H154" s="224">
        <v>2</v>
      </c>
      <c r="I154" s="225"/>
      <c r="J154" s="226">
        <f t="shared" si="5"/>
        <v>0</v>
      </c>
      <c r="K154" s="227"/>
      <c r="L154" s="228"/>
      <c r="M154" s="229" t="s">
        <v>1</v>
      </c>
      <c r="N154" s="230" t="s">
        <v>49</v>
      </c>
      <c r="O154" s="69"/>
      <c r="P154" s="217">
        <f t="shared" si="6"/>
        <v>0</v>
      </c>
      <c r="Q154" s="217">
        <v>5.0000000000000002E-5</v>
      </c>
      <c r="R154" s="217">
        <f t="shared" si="7"/>
        <v>1E-4</v>
      </c>
      <c r="S154" s="217">
        <v>0</v>
      </c>
      <c r="T154" s="218">
        <f t="shared" si="8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299</v>
      </c>
      <c r="AT154" s="219" t="s">
        <v>213</v>
      </c>
      <c r="AU154" s="219" t="s">
        <v>93</v>
      </c>
      <c r="AY154" s="14" t="s">
        <v>169</v>
      </c>
      <c r="BE154" s="112">
        <f t="shared" si="9"/>
        <v>0</v>
      </c>
      <c r="BF154" s="112">
        <f t="shared" si="10"/>
        <v>0</v>
      </c>
      <c r="BG154" s="112">
        <f t="shared" si="11"/>
        <v>0</v>
      </c>
      <c r="BH154" s="112">
        <f t="shared" si="12"/>
        <v>0</v>
      </c>
      <c r="BI154" s="112">
        <f t="shared" si="13"/>
        <v>0</v>
      </c>
      <c r="BJ154" s="14" t="s">
        <v>37</v>
      </c>
      <c r="BK154" s="112">
        <f t="shared" si="14"/>
        <v>0</v>
      </c>
      <c r="BL154" s="14" t="s">
        <v>234</v>
      </c>
      <c r="BM154" s="219" t="s">
        <v>898</v>
      </c>
    </row>
    <row r="155" spans="1:65" s="2" customFormat="1" ht="24.2" customHeight="1">
      <c r="A155" s="32"/>
      <c r="B155" s="33"/>
      <c r="C155" s="207" t="s">
        <v>272</v>
      </c>
      <c r="D155" s="207" t="s">
        <v>171</v>
      </c>
      <c r="E155" s="208" t="s">
        <v>899</v>
      </c>
      <c r="F155" s="209" t="s">
        <v>900</v>
      </c>
      <c r="G155" s="210" t="s">
        <v>255</v>
      </c>
      <c r="H155" s="211">
        <v>1</v>
      </c>
      <c r="I155" s="212"/>
      <c r="J155" s="213">
        <f t="shared" si="5"/>
        <v>0</v>
      </c>
      <c r="K155" s="214"/>
      <c r="L155" s="35"/>
      <c r="M155" s="215" t="s">
        <v>1</v>
      </c>
      <c r="N155" s="216" t="s">
        <v>49</v>
      </c>
      <c r="O155" s="69"/>
      <c r="P155" s="217">
        <f t="shared" si="6"/>
        <v>0</v>
      </c>
      <c r="Q155" s="217">
        <v>0</v>
      </c>
      <c r="R155" s="217">
        <f t="shared" si="7"/>
        <v>0</v>
      </c>
      <c r="S155" s="217">
        <v>0</v>
      </c>
      <c r="T155" s="218">
        <f t="shared" si="8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234</v>
      </c>
      <c r="AT155" s="219" t="s">
        <v>171</v>
      </c>
      <c r="AU155" s="219" t="s">
        <v>93</v>
      </c>
      <c r="AY155" s="14" t="s">
        <v>169</v>
      </c>
      <c r="BE155" s="112">
        <f t="shared" si="9"/>
        <v>0</v>
      </c>
      <c r="BF155" s="112">
        <f t="shared" si="10"/>
        <v>0</v>
      </c>
      <c r="BG155" s="112">
        <f t="shared" si="11"/>
        <v>0</v>
      </c>
      <c r="BH155" s="112">
        <f t="shared" si="12"/>
        <v>0</v>
      </c>
      <c r="BI155" s="112">
        <f t="shared" si="13"/>
        <v>0</v>
      </c>
      <c r="BJ155" s="14" t="s">
        <v>37</v>
      </c>
      <c r="BK155" s="112">
        <f t="shared" si="14"/>
        <v>0</v>
      </c>
      <c r="BL155" s="14" t="s">
        <v>234</v>
      </c>
      <c r="BM155" s="219" t="s">
        <v>901</v>
      </c>
    </row>
    <row r="156" spans="1:65" s="2" customFormat="1" ht="14.45" customHeight="1">
      <c r="A156" s="32"/>
      <c r="B156" s="33"/>
      <c r="C156" s="220" t="s">
        <v>276</v>
      </c>
      <c r="D156" s="220" t="s">
        <v>213</v>
      </c>
      <c r="E156" s="221" t="s">
        <v>902</v>
      </c>
      <c r="F156" s="222" t="s">
        <v>903</v>
      </c>
      <c r="G156" s="223" t="s">
        <v>255</v>
      </c>
      <c r="H156" s="224">
        <v>1</v>
      </c>
      <c r="I156" s="225"/>
      <c r="J156" s="226">
        <f t="shared" si="5"/>
        <v>0</v>
      </c>
      <c r="K156" s="227"/>
      <c r="L156" s="228"/>
      <c r="M156" s="229" t="s">
        <v>1</v>
      </c>
      <c r="N156" s="230" t="s">
        <v>49</v>
      </c>
      <c r="O156" s="69"/>
      <c r="P156" s="217">
        <f t="shared" si="6"/>
        <v>0</v>
      </c>
      <c r="Q156" s="217">
        <v>2.7E-4</v>
      </c>
      <c r="R156" s="217">
        <f t="shared" si="7"/>
        <v>2.7E-4</v>
      </c>
      <c r="S156" s="217">
        <v>0</v>
      </c>
      <c r="T156" s="218">
        <f t="shared" si="8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299</v>
      </c>
      <c r="AT156" s="219" t="s">
        <v>213</v>
      </c>
      <c r="AU156" s="219" t="s">
        <v>93</v>
      </c>
      <c r="AY156" s="14" t="s">
        <v>169</v>
      </c>
      <c r="BE156" s="112">
        <f t="shared" si="9"/>
        <v>0</v>
      </c>
      <c r="BF156" s="112">
        <f t="shared" si="10"/>
        <v>0</v>
      </c>
      <c r="BG156" s="112">
        <f t="shared" si="11"/>
        <v>0</v>
      </c>
      <c r="BH156" s="112">
        <f t="shared" si="12"/>
        <v>0</v>
      </c>
      <c r="BI156" s="112">
        <f t="shared" si="13"/>
        <v>0</v>
      </c>
      <c r="BJ156" s="14" t="s">
        <v>37</v>
      </c>
      <c r="BK156" s="112">
        <f t="shared" si="14"/>
        <v>0</v>
      </c>
      <c r="BL156" s="14" t="s">
        <v>234</v>
      </c>
      <c r="BM156" s="219" t="s">
        <v>904</v>
      </c>
    </row>
    <row r="157" spans="1:65" s="2" customFormat="1" ht="24.2" customHeight="1">
      <c r="A157" s="32"/>
      <c r="B157" s="33"/>
      <c r="C157" s="207" t="s">
        <v>280</v>
      </c>
      <c r="D157" s="207" t="s">
        <v>171</v>
      </c>
      <c r="E157" s="208" t="s">
        <v>905</v>
      </c>
      <c r="F157" s="209" t="s">
        <v>906</v>
      </c>
      <c r="G157" s="210" t="s">
        <v>255</v>
      </c>
      <c r="H157" s="211">
        <v>1</v>
      </c>
      <c r="I157" s="212"/>
      <c r="J157" s="213">
        <f t="shared" si="5"/>
        <v>0</v>
      </c>
      <c r="K157" s="214"/>
      <c r="L157" s="35"/>
      <c r="M157" s="215" t="s">
        <v>1</v>
      </c>
      <c r="N157" s="216" t="s">
        <v>49</v>
      </c>
      <c r="O157" s="69"/>
      <c r="P157" s="217">
        <f t="shared" si="6"/>
        <v>0</v>
      </c>
      <c r="Q157" s="217">
        <v>0</v>
      </c>
      <c r="R157" s="217">
        <f t="shared" si="7"/>
        <v>0</v>
      </c>
      <c r="S157" s="217">
        <v>0</v>
      </c>
      <c r="T157" s="218">
        <f t="shared" si="8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234</v>
      </c>
      <c r="AT157" s="219" t="s">
        <v>171</v>
      </c>
      <c r="AU157" s="219" t="s">
        <v>93</v>
      </c>
      <c r="AY157" s="14" t="s">
        <v>169</v>
      </c>
      <c r="BE157" s="112">
        <f t="shared" si="9"/>
        <v>0</v>
      </c>
      <c r="BF157" s="112">
        <f t="shared" si="10"/>
        <v>0</v>
      </c>
      <c r="BG157" s="112">
        <f t="shared" si="11"/>
        <v>0</v>
      </c>
      <c r="BH157" s="112">
        <f t="shared" si="12"/>
        <v>0</v>
      </c>
      <c r="BI157" s="112">
        <f t="shared" si="13"/>
        <v>0</v>
      </c>
      <c r="BJ157" s="14" t="s">
        <v>37</v>
      </c>
      <c r="BK157" s="112">
        <f t="shared" si="14"/>
        <v>0</v>
      </c>
      <c r="BL157" s="14" t="s">
        <v>234</v>
      </c>
      <c r="BM157" s="219" t="s">
        <v>907</v>
      </c>
    </row>
    <row r="158" spans="1:65" s="2" customFormat="1" ht="14.45" customHeight="1">
      <c r="A158" s="32"/>
      <c r="B158" s="33"/>
      <c r="C158" s="220" t="s">
        <v>284</v>
      </c>
      <c r="D158" s="220" t="s">
        <v>213</v>
      </c>
      <c r="E158" s="221" t="s">
        <v>908</v>
      </c>
      <c r="F158" s="222" t="s">
        <v>909</v>
      </c>
      <c r="G158" s="223" t="s">
        <v>255</v>
      </c>
      <c r="H158" s="224">
        <v>1</v>
      </c>
      <c r="I158" s="225"/>
      <c r="J158" s="226">
        <f t="shared" si="5"/>
        <v>0</v>
      </c>
      <c r="K158" s="227"/>
      <c r="L158" s="228"/>
      <c r="M158" s="229" t="s">
        <v>1</v>
      </c>
      <c r="N158" s="230" t="s">
        <v>49</v>
      </c>
      <c r="O158" s="69"/>
      <c r="P158" s="217">
        <f t="shared" si="6"/>
        <v>0</v>
      </c>
      <c r="Q158" s="217">
        <v>2.5000000000000001E-4</v>
      </c>
      <c r="R158" s="217">
        <f t="shared" si="7"/>
        <v>2.5000000000000001E-4</v>
      </c>
      <c r="S158" s="217">
        <v>0</v>
      </c>
      <c r="T158" s="218">
        <f t="shared" si="8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299</v>
      </c>
      <c r="AT158" s="219" t="s">
        <v>213</v>
      </c>
      <c r="AU158" s="219" t="s">
        <v>93</v>
      </c>
      <c r="AY158" s="14" t="s">
        <v>169</v>
      </c>
      <c r="BE158" s="112">
        <f t="shared" si="9"/>
        <v>0</v>
      </c>
      <c r="BF158" s="112">
        <f t="shared" si="10"/>
        <v>0</v>
      </c>
      <c r="BG158" s="112">
        <f t="shared" si="11"/>
        <v>0</v>
      </c>
      <c r="BH158" s="112">
        <f t="shared" si="12"/>
        <v>0</v>
      </c>
      <c r="BI158" s="112">
        <f t="shared" si="13"/>
        <v>0</v>
      </c>
      <c r="BJ158" s="14" t="s">
        <v>37</v>
      </c>
      <c r="BK158" s="112">
        <f t="shared" si="14"/>
        <v>0</v>
      </c>
      <c r="BL158" s="14" t="s">
        <v>234</v>
      </c>
      <c r="BM158" s="219" t="s">
        <v>910</v>
      </c>
    </row>
    <row r="159" spans="1:65" s="2" customFormat="1" ht="24.2" customHeight="1">
      <c r="A159" s="32"/>
      <c r="B159" s="33"/>
      <c r="C159" s="207" t="s">
        <v>288</v>
      </c>
      <c r="D159" s="207" t="s">
        <v>171</v>
      </c>
      <c r="E159" s="208" t="s">
        <v>911</v>
      </c>
      <c r="F159" s="209" t="s">
        <v>912</v>
      </c>
      <c r="G159" s="210" t="s">
        <v>255</v>
      </c>
      <c r="H159" s="211">
        <v>7</v>
      </c>
      <c r="I159" s="212"/>
      <c r="J159" s="213">
        <f t="shared" si="5"/>
        <v>0</v>
      </c>
      <c r="K159" s="214"/>
      <c r="L159" s="35"/>
      <c r="M159" s="215" t="s">
        <v>1</v>
      </c>
      <c r="N159" s="216" t="s">
        <v>49</v>
      </c>
      <c r="O159" s="69"/>
      <c r="P159" s="217">
        <f t="shared" si="6"/>
        <v>0</v>
      </c>
      <c r="Q159" s="217">
        <v>0</v>
      </c>
      <c r="R159" s="217">
        <f t="shared" si="7"/>
        <v>0</v>
      </c>
      <c r="S159" s="217">
        <v>0</v>
      </c>
      <c r="T159" s="218">
        <f t="shared" si="8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234</v>
      </c>
      <c r="AT159" s="219" t="s">
        <v>171</v>
      </c>
      <c r="AU159" s="219" t="s">
        <v>93</v>
      </c>
      <c r="AY159" s="14" t="s">
        <v>169</v>
      </c>
      <c r="BE159" s="112">
        <f t="shared" si="9"/>
        <v>0</v>
      </c>
      <c r="BF159" s="112">
        <f t="shared" si="10"/>
        <v>0</v>
      </c>
      <c r="BG159" s="112">
        <f t="shared" si="11"/>
        <v>0</v>
      </c>
      <c r="BH159" s="112">
        <f t="shared" si="12"/>
        <v>0</v>
      </c>
      <c r="BI159" s="112">
        <f t="shared" si="13"/>
        <v>0</v>
      </c>
      <c r="BJ159" s="14" t="s">
        <v>37</v>
      </c>
      <c r="BK159" s="112">
        <f t="shared" si="14"/>
        <v>0</v>
      </c>
      <c r="BL159" s="14" t="s">
        <v>234</v>
      </c>
      <c r="BM159" s="219" t="s">
        <v>913</v>
      </c>
    </row>
    <row r="160" spans="1:65" s="2" customFormat="1" ht="24.2" customHeight="1">
      <c r="A160" s="32"/>
      <c r="B160" s="33"/>
      <c r="C160" s="220" t="s">
        <v>291</v>
      </c>
      <c r="D160" s="220" t="s">
        <v>213</v>
      </c>
      <c r="E160" s="221" t="s">
        <v>914</v>
      </c>
      <c r="F160" s="222" t="s">
        <v>915</v>
      </c>
      <c r="G160" s="223" t="s">
        <v>255</v>
      </c>
      <c r="H160" s="224">
        <v>5</v>
      </c>
      <c r="I160" s="225"/>
      <c r="J160" s="226">
        <f t="shared" si="5"/>
        <v>0</v>
      </c>
      <c r="K160" s="227"/>
      <c r="L160" s="228"/>
      <c r="M160" s="229" t="s">
        <v>1</v>
      </c>
      <c r="N160" s="230" t="s">
        <v>49</v>
      </c>
      <c r="O160" s="69"/>
      <c r="P160" s="217">
        <f t="shared" si="6"/>
        <v>0</v>
      </c>
      <c r="Q160" s="217">
        <v>4.1000000000000003E-3</v>
      </c>
      <c r="R160" s="217">
        <f t="shared" si="7"/>
        <v>2.0500000000000001E-2</v>
      </c>
      <c r="S160" s="217">
        <v>0</v>
      </c>
      <c r="T160" s="218">
        <f t="shared" si="8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299</v>
      </c>
      <c r="AT160" s="219" t="s">
        <v>213</v>
      </c>
      <c r="AU160" s="219" t="s">
        <v>93</v>
      </c>
      <c r="AY160" s="14" t="s">
        <v>169</v>
      </c>
      <c r="BE160" s="112">
        <f t="shared" si="9"/>
        <v>0</v>
      </c>
      <c r="BF160" s="112">
        <f t="shared" si="10"/>
        <v>0</v>
      </c>
      <c r="BG160" s="112">
        <f t="shared" si="11"/>
        <v>0</v>
      </c>
      <c r="BH160" s="112">
        <f t="shared" si="12"/>
        <v>0</v>
      </c>
      <c r="BI160" s="112">
        <f t="shared" si="13"/>
        <v>0</v>
      </c>
      <c r="BJ160" s="14" t="s">
        <v>37</v>
      </c>
      <c r="BK160" s="112">
        <f t="shared" si="14"/>
        <v>0</v>
      </c>
      <c r="BL160" s="14" t="s">
        <v>234</v>
      </c>
      <c r="BM160" s="219" t="s">
        <v>916</v>
      </c>
    </row>
    <row r="161" spans="1:65" s="2" customFormat="1" ht="24.2" customHeight="1">
      <c r="A161" s="32"/>
      <c r="B161" s="33"/>
      <c r="C161" s="220" t="s">
        <v>295</v>
      </c>
      <c r="D161" s="220" t="s">
        <v>213</v>
      </c>
      <c r="E161" s="221" t="s">
        <v>917</v>
      </c>
      <c r="F161" s="222" t="s">
        <v>918</v>
      </c>
      <c r="G161" s="223" t="s">
        <v>255</v>
      </c>
      <c r="H161" s="224">
        <v>2</v>
      </c>
      <c r="I161" s="225"/>
      <c r="J161" s="226">
        <f t="shared" si="5"/>
        <v>0</v>
      </c>
      <c r="K161" s="227"/>
      <c r="L161" s="228"/>
      <c r="M161" s="229" t="s">
        <v>1</v>
      </c>
      <c r="N161" s="230" t="s">
        <v>49</v>
      </c>
      <c r="O161" s="69"/>
      <c r="P161" s="217">
        <f t="shared" si="6"/>
        <v>0</v>
      </c>
      <c r="Q161" s="217">
        <v>4.1000000000000003E-3</v>
      </c>
      <c r="R161" s="217">
        <f t="shared" si="7"/>
        <v>8.2000000000000007E-3</v>
      </c>
      <c r="S161" s="217">
        <v>0</v>
      </c>
      <c r="T161" s="218">
        <f t="shared" si="8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299</v>
      </c>
      <c r="AT161" s="219" t="s">
        <v>213</v>
      </c>
      <c r="AU161" s="219" t="s">
        <v>93</v>
      </c>
      <c r="AY161" s="14" t="s">
        <v>169</v>
      </c>
      <c r="BE161" s="112">
        <f t="shared" si="9"/>
        <v>0</v>
      </c>
      <c r="BF161" s="112">
        <f t="shared" si="10"/>
        <v>0</v>
      </c>
      <c r="BG161" s="112">
        <f t="shared" si="11"/>
        <v>0</v>
      </c>
      <c r="BH161" s="112">
        <f t="shared" si="12"/>
        <v>0</v>
      </c>
      <c r="BI161" s="112">
        <f t="shared" si="13"/>
        <v>0</v>
      </c>
      <c r="BJ161" s="14" t="s">
        <v>37</v>
      </c>
      <c r="BK161" s="112">
        <f t="shared" si="14"/>
        <v>0</v>
      </c>
      <c r="BL161" s="14" t="s">
        <v>234</v>
      </c>
      <c r="BM161" s="219" t="s">
        <v>919</v>
      </c>
    </row>
    <row r="162" spans="1:65" s="2" customFormat="1" ht="24.2" customHeight="1">
      <c r="A162" s="32"/>
      <c r="B162" s="33"/>
      <c r="C162" s="207" t="s">
        <v>299</v>
      </c>
      <c r="D162" s="207" t="s">
        <v>171</v>
      </c>
      <c r="E162" s="208" t="s">
        <v>920</v>
      </c>
      <c r="F162" s="209" t="s">
        <v>921</v>
      </c>
      <c r="G162" s="210" t="s">
        <v>255</v>
      </c>
      <c r="H162" s="211">
        <v>1</v>
      </c>
      <c r="I162" s="212"/>
      <c r="J162" s="213">
        <f t="shared" si="5"/>
        <v>0</v>
      </c>
      <c r="K162" s="214"/>
      <c r="L162" s="35"/>
      <c r="M162" s="215" t="s">
        <v>1</v>
      </c>
      <c r="N162" s="216" t="s">
        <v>49</v>
      </c>
      <c r="O162" s="69"/>
      <c r="P162" s="217">
        <f t="shared" si="6"/>
        <v>0</v>
      </c>
      <c r="Q162" s="217">
        <v>0</v>
      </c>
      <c r="R162" s="217">
        <f t="shared" si="7"/>
        <v>0</v>
      </c>
      <c r="S162" s="217">
        <v>0</v>
      </c>
      <c r="T162" s="218">
        <f t="shared" si="8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234</v>
      </c>
      <c r="AT162" s="219" t="s">
        <v>171</v>
      </c>
      <c r="AU162" s="219" t="s">
        <v>93</v>
      </c>
      <c r="AY162" s="14" t="s">
        <v>169</v>
      </c>
      <c r="BE162" s="112">
        <f t="shared" si="9"/>
        <v>0</v>
      </c>
      <c r="BF162" s="112">
        <f t="shared" si="10"/>
        <v>0</v>
      </c>
      <c r="BG162" s="112">
        <f t="shared" si="11"/>
        <v>0</v>
      </c>
      <c r="BH162" s="112">
        <f t="shared" si="12"/>
        <v>0</v>
      </c>
      <c r="BI162" s="112">
        <f t="shared" si="13"/>
        <v>0</v>
      </c>
      <c r="BJ162" s="14" t="s">
        <v>37</v>
      </c>
      <c r="BK162" s="112">
        <f t="shared" si="14"/>
        <v>0</v>
      </c>
      <c r="BL162" s="14" t="s">
        <v>234</v>
      </c>
      <c r="BM162" s="219" t="s">
        <v>922</v>
      </c>
    </row>
    <row r="163" spans="1:65" s="2" customFormat="1" ht="37.9" customHeight="1">
      <c r="A163" s="32"/>
      <c r="B163" s="33"/>
      <c r="C163" s="220" t="s">
        <v>303</v>
      </c>
      <c r="D163" s="220" t="s">
        <v>213</v>
      </c>
      <c r="E163" s="221" t="s">
        <v>923</v>
      </c>
      <c r="F163" s="222" t="s">
        <v>924</v>
      </c>
      <c r="G163" s="223" t="s">
        <v>255</v>
      </c>
      <c r="H163" s="224">
        <v>1</v>
      </c>
      <c r="I163" s="225"/>
      <c r="J163" s="226">
        <f t="shared" si="5"/>
        <v>0</v>
      </c>
      <c r="K163" s="227"/>
      <c r="L163" s="228"/>
      <c r="M163" s="229" t="s">
        <v>1</v>
      </c>
      <c r="N163" s="230" t="s">
        <v>49</v>
      </c>
      <c r="O163" s="69"/>
      <c r="P163" s="217">
        <f t="shared" si="6"/>
        <v>0</v>
      </c>
      <c r="Q163" s="217">
        <v>4.1000000000000003E-3</v>
      </c>
      <c r="R163" s="217">
        <f t="shared" si="7"/>
        <v>4.1000000000000003E-3</v>
      </c>
      <c r="S163" s="217">
        <v>0</v>
      </c>
      <c r="T163" s="218">
        <f t="shared" si="8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299</v>
      </c>
      <c r="AT163" s="219" t="s">
        <v>213</v>
      </c>
      <c r="AU163" s="219" t="s">
        <v>93</v>
      </c>
      <c r="AY163" s="14" t="s">
        <v>169</v>
      </c>
      <c r="BE163" s="112">
        <f t="shared" si="9"/>
        <v>0</v>
      </c>
      <c r="BF163" s="112">
        <f t="shared" si="10"/>
        <v>0</v>
      </c>
      <c r="BG163" s="112">
        <f t="shared" si="11"/>
        <v>0</v>
      </c>
      <c r="BH163" s="112">
        <f t="shared" si="12"/>
        <v>0</v>
      </c>
      <c r="BI163" s="112">
        <f t="shared" si="13"/>
        <v>0</v>
      </c>
      <c r="BJ163" s="14" t="s">
        <v>37</v>
      </c>
      <c r="BK163" s="112">
        <f t="shared" si="14"/>
        <v>0</v>
      </c>
      <c r="BL163" s="14" t="s">
        <v>234</v>
      </c>
      <c r="BM163" s="219" t="s">
        <v>925</v>
      </c>
    </row>
    <row r="164" spans="1:65" s="2" customFormat="1" ht="24.2" customHeight="1">
      <c r="A164" s="32"/>
      <c r="B164" s="33"/>
      <c r="C164" s="207" t="s">
        <v>307</v>
      </c>
      <c r="D164" s="207" t="s">
        <v>171</v>
      </c>
      <c r="E164" s="208" t="s">
        <v>926</v>
      </c>
      <c r="F164" s="209" t="s">
        <v>927</v>
      </c>
      <c r="G164" s="210" t="s">
        <v>255</v>
      </c>
      <c r="H164" s="211">
        <v>1</v>
      </c>
      <c r="I164" s="212"/>
      <c r="J164" s="213">
        <f t="shared" si="5"/>
        <v>0</v>
      </c>
      <c r="K164" s="214"/>
      <c r="L164" s="35"/>
      <c r="M164" s="215" t="s">
        <v>1</v>
      </c>
      <c r="N164" s="216" t="s">
        <v>49</v>
      </c>
      <c r="O164" s="69"/>
      <c r="P164" s="217">
        <f t="shared" si="6"/>
        <v>0</v>
      </c>
      <c r="Q164" s="217">
        <v>0</v>
      </c>
      <c r="R164" s="217">
        <f t="shared" si="7"/>
        <v>0</v>
      </c>
      <c r="S164" s="217">
        <v>0</v>
      </c>
      <c r="T164" s="218">
        <f t="shared" si="8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234</v>
      </c>
      <c r="AT164" s="219" t="s">
        <v>171</v>
      </c>
      <c r="AU164" s="219" t="s">
        <v>93</v>
      </c>
      <c r="AY164" s="14" t="s">
        <v>169</v>
      </c>
      <c r="BE164" s="112">
        <f t="shared" si="9"/>
        <v>0</v>
      </c>
      <c r="BF164" s="112">
        <f t="shared" si="10"/>
        <v>0</v>
      </c>
      <c r="BG164" s="112">
        <f t="shared" si="11"/>
        <v>0</v>
      </c>
      <c r="BH164" s="112">
        <f t="shared" si="12"/>
        <v>0</v>
      </c>
      <c r="BI164" s="112">
        <f t="shared" si="13"/>
        <v>0</v>
      </c>
      <c r="BJ164" s="14" t="s">
        <v>37</v>
      </c>
      <c r="BK164" s="112">
        <f t="shared" si="14"/>
        <v>0</v>
      </c>
      <c r="BL164" s="14" t="s">
        <v>234</v>
      </c>
      <c r="BM164" s="219" t="s">
        <v>928</v>
      </c>
    </row>
    <row r="165" spans="1:65" s="2" customFormat="1" ht="14.45" customHeight="1">
      <c r="A165" s="32"/>
      <c r="B165" s="33"/>
      <c r="C165" s="220" t="s">
        <v>312</v>
      </c>
      <c r="D165" s="220" t="s">
        <v>213</v>
      </c>
      <c r="E165" s="221" t="s">
        <v>929</v>
      </c>
      <c r="F165" s="222" t="s">
        <v>930</v>
      </c>
      <c r="G165" s="223" t="s">
        <v>931</v>
      </c>
      <c r="H165" s="224">
        <v>1</v>
      </c>
      <c r="I165" s="225"/>
      <c r="J165" s="226">
        <f t="shared" si="5"/>
        <v>0</v>
      </c>
      <c r="K165" s="227"/>
      <c r="L165" s="228"/>
      <c r="M165" s="229" t="s">
        <v>1</v>
      </c>
      <c r="N165" s="230" t="s">
        <v>49</v>
      </c>
      <c r="O165" s="69"/>
      <c r="P165" s="217">
        <f t="shared" si="6"/>
        <v>0</v>
      </c>
      <c r="Q165" s="217">
        <v>0</v>
      </c>
      <c r="R165" s="217">
        <f t="shared" si="7"/>
        <v>0</v>
      </c>
      <c r="S165" s="217">
        <v>0</v>
      </c>
      <c r="T165" s="218">
        <f t="shared" si="8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299</v>
      </c>
      <c r="AT165" s="219" t="s">
        <v>213</v>
      </c>
      <c r="AU165" s="219" t="s">
        <v>93</v>
      </c>
      <c r="AY165" s="14" t="s">
        <v>169</v>
      </c>
      <c r="BE165" s="112">
        <f t="shared" si="9"/>
        <v>0</v>
      </c>
      <c r="BF165" s="112">
        <f t="shared" si="10"/>
        <v>0</v>
      </c>
      <c r="BG165" s="112">
        <f t="shared" si="11"/>
        <v>0</v>
      </c>
      <c r="BH165" s="112">
        <f t="shared" si="12"/>
        <v>0</v>
      </c>
      <c r="BI165" s="112">
        <f t="shared" si="13"/>
        <v>0</v>
      </c>
      <c r="BJ165" s="14" t="s">
        <v>37</v>
      </c>
      <c r="BK165" s="112">
        <f t="shared" si="14"/>
        <v>0</v>
      </c>
      <c r="BL165" s="14" t="s">
        <v>234</v>
      </c>
      <c r="BM165" s="219" t="s">
        <v>932</v>
      </c>
    </row>
    <row r="166" spans="1:65" s="2" customFormat="1" ht="14.45" customHeight="1">
      <c r="A166" s="32"/>
      <c r="B166" s="33"/>
      <c r="C166" s="220" t="s">
        <v>316</v>
      </c>
      <c r="D166" s="220" t="s">
        <v>213</v>
      </c>
      <c r="E166" s="221" t="s">
        <v>933</v>
      </c>
      <c r="F166" s="222" t="s">
        <v>934</v>
      </c>
      <c r="G166" s="223" t="s">
        <v>931</v>
      </c>
      <c r="H166" s="224">
        <v>1</v>
      </c>
      <c r="I166" s="225"/>
      <c r="J166" s="226">
        <f t="shared" si="5"/>
        <v>0</v>
      </c>
      <c r="K166" s="227"/>
      <c r="L166" s="228"/>
      <c r="M166" s="237" t="s">
        <v>1</v>
      </c>
      <c r="N166" s="238" t="s">
        <v>49</v>
      </c>
      <c r="O166" s="234"/>
      <c r="P166" s="235">
        <f t="shared" si="6"/>
        <v>0</v>
      </c>
      <c r="Q166" s="235">
        <v>0</v>
      </c>
      <c r="R166" s="235">
        <f t="shared" si="7"/>
        <v>0</v>
      </c>
      <c r="S166" s="235">
        <v>0</v>
      </c>
      <c r="T166" s="236">
        <f t="shared" si="8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299</v>
      </c>
      <c r="AT166" s="219" t="s">
        <v>213</v>
      </c>
      <c r="AU166" s="219" t="s">
        <v>93</v>
      </c>
      <c r="AY166" s="14" t="s">
        <v>169</v>
      </c>
      <c r="BE166" s="112">
        <f t="shared" si="9"/>
        <v>0</v>
      </c>
      <c r="BF166" s="112">
        <f t="shared" si="10"/>
        <v>0</v>
      </c>
      <c r="BG166" s="112">
        <f t="shared" si="11"/>
        <v>0</v>
      </c>
      <c r="BH166" s="112">
        <f t="shared" si="12"/>
        <v>0</v>
      </c>
      <c r="BI166" s="112">
        <f t="shared" si="13"/>
        <v>0</v>
      </c>
      <c r="BJ166" s="14" t="s">
        <v>37</v>
      </c>
      <c r="BK166" s="112">
        <f t="shared" si="14"/>
        <v>0</v>
      </c>
      <c r="BL166" s="14" t="s">
        <v>234</v>
      </c>
      <c r="BM166" s="219" t="s">
        <v>935</v>
      </c>
    </row>
    <row r="167" spans="1:65" s="2" customFormat="1" ht="6.95" customHeight="1">
      <c r="A167" s="32"/>
      <c r="B167" s="52"/>
      <c r="C167" s="53"/>
      <c r="D167" s="53"/>
      <c r="E167" s="53"/>
      <c r="F167" s="53"/>
      <c r="G167" s="53"/>
      <c r="H167" s="53"/>
      <c r="I167" s="53"/>
      <c r="J167" s="53"/>
      <c r="K167" s="53"/>
      <c r="L167" s="35"/>
      <c r="M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</row>
  </sheetData>
  <sheetProtection algorithmName="SHA-512" hashValue="xjRauDGdvblD4+8VHK8SugxlMEkfbQr94MApa0/oQT/zsN9iqFk4vloteDtF+wKUtFisqKyevQQ6xQSu1oiLug==" saltValue="fYU2YrHsI55Bf489I7D2zWxdFmI/Sk4KZmR+BLfaX1xa85QUYSDCF9d8xrndQO3HmiobWNeduykPIaw0PQ7kJA==" spinCount="100000" sheet="1" objects="1" scenarios="1" formatColumns="0" formatRows="0" autoFilter="0"/>
  <autoFilter ref="C127:K166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4" t="s">
        <v>102</v>
      </c>
    </row>
    <row r="3" spans="1:46" s="1" customFormat="1" ht="6.95" customHeigh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7"/>
      <c r="AT3" s="14" t="s">
        <v>93</v>
      </c>
    </row>
    <row r="4" spans="1:46" s="1" customFormat="1" ht="24.95" customHeight="1">
      <c r="B4" s="17"/>
      <c r="D4" s="121" t="s">
        <v>115</v>
      </c>
      <c r="L4" s="17"/>
      <c r="M4" s="122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23" t="s">
        <v>16</v>
      </c>
      <c r="L6" s="17"/>
    </row>
    <row r="7" spans="1:46" s="1" customFormat="1" ht="16.5" customHeight="1">
      <c r="B7" s="17"/>
      <c r="E7" s="286" t="str">
        <f>'Rekapitulace stavby'!K6</f>
        <v>Stavební úpravy objektu pro chov drůbeže</v>
      </c>
      <c r="F7" s="287"/>
      <c r="G7" s="287"/>
      <c r="H7" s="287"/>
      <c r="L7" s="17"/>
    </row>
    <row r="8" spans="1:46" s="2" customFormat="1" ht="12" customHeight="1">
      <c r="A8" s="32"/>
      <c r="B8" s="35"/>
      <c r="C8" s="32"/>
      <c r="D8" s="123" t="s">
        <v>116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5"/>
      <c r="C9" s="32"/>
      <c r="D9" s="32"/>
      <c r="E9" s="288" t="s">
        <v>936</v>
      </c>
      <c r="F9" s="289"/>
      <c r="G9" s="289"/>
      <c r="H9" s="289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5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5"/>
      <c r="C11" s="32"/>
      <c r="D11" s="123" t="s">
        <v>18</v>
      </c>
      <c r="E11" s="32"/>
      <c r="F11" s="124" t="s">
        <v>1</v>
      </c>
      <c r="G11" s="32"/>
      <c r="H11" s="32"/>
      <c r="I11" s="123" t="s">
        <v>19</v>
      </c>
      <c r="J11" s="124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5"/>
      <c r="C12" s="32"/>
      <c r="D12" s="123" t="s">
        <v>20</v>
      </c>
      <c r="E12" s="32"/>
      <c r="F12" s="124" t="s">
        <v>21</v>
      </c>
      <c r="G12" s="32"/>
      <c r="H12" s="32"/>
      <c r="I12" s="123" t="s">
        <v>22</v>
      </c>
      <c r="J12" s="125" t="str">
        <f>'Rekapitulace stavby'!AN8</f>
        <v>21. 7. 2021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5"/>
      <c r="C14" s="32"/>
      <c r="D14" s="123" t="s">
        <v>24</v>
      </c>
      <c r="E14" s="32"/>
      <c r="F14" s="32"/>
      <c r="G14" s="32"/>
      <c r="H14" s="32"/>
      <c r="I14" s="123" t="s">
        <v>25</v>
      </c>
      <c r="J14" s="124" t="s">
        <v>26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5"/>
      <c r="C15" s="32"/>
      <c r="D15" s="32"/>
      <c r="E15" s="124" t="s">
        <v>27</v>
      </c>
      <c r="F15" s="32"/>
      <c r="G15" s="32"/>
      <c r="H15" s="32"/>
      <c r="I15" s="123" t="s">
        <v>28</v>
      </c>
      <c r="J15" s="124" t="s">
        <v>29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5"/>
      <c r="C17" s="32"/>
      <c r="D17" s="123" t="s">
        <v>30</v>
      </c>
      <c r="E17" s="32"/>
      <c r="F17" s="32"/>
      <c r="G17" s="32"/>
      <c r="H17" s="32"/>
      <c r="I17" s="123" t="s">
        <v>25</v>
      </c>
      <c r="J17" s="27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5"/>
      <c r="C18" s="32"/>
      <c r="D18" s="32"/>
      <c r="E18" s="290" t="str">
        <f>'Rekapitulace stavby'!E14</f>
        <v>Vyplň údaj</v>
      </c>
      <c r="F18" s="291"/>
      <c r="G18" s="291"/>
      <c r="H18" s="291"/>
      <c r="I18" s="123" t="s">
        <v>28</v>
      </c>
      <c r="J18" s="27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5"/>
      <c r="C20" s="32"/>
      <c r="D20" s="123" t="s">
        <v>32</v>
      </c>
      <c r="E20" s="32"/>
      <c r="F20" s="32"/>
      <c r="G20" s="32"/>
      <c r="H20" s="32"/>
      <c r="I20" s="123" t="s">
        <v>25</v>
      </c>
      <c r="J20" s="124" t="s">
        <v>33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5"/>
      <c r="C21" s="32"/>
      <c r="D21" s="32"/>
      <c r="E21" s="124" t="s">
        <v>34</v>
      </c>
      <c r="F21" s="32"/>
      <c r="G21" s="32"/>
      <c r="H21" s="32"/>
      <c r="I21" s="123" t="s">
        <v>28</v>
      </c>
      <c r="J21" s="124" t="s">
        <v>35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5"/>
      <c r="C23" s="32"/>
      <c r="D23" s="123" t="s">
        <v>38</v>
      </c>
      <c r="E23" s="32"/>
      <c r="F23" s="32"/>
      <c r="G23" s="32"/>
      <c r="H23" s="32"/>
      <c r="I23" s="123" t="s">
        <v>25</v>
      </c>
      <c r="J23" s="124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5"/>
      <c r="C24" s="32"/>
      <c r="D24" s="32"/>
      <c r="E24" s="124" t="s">
        <v>40</v>
      </c>
      <c r="F24" s="32"/>
      <c r="G24" s="32"/>
      <c r="H24" s="32"/>
      <c r="I24" s="123" t="s">
        <v>28</v>
      </c>
      <c r="J24" s="124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5"/>
      <c r="C26" s="32"/>
      <c r="D26" s="123" t="s">
        <v>41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26"/>
      <c r="B27" s="127"/>
      <c r="C27" s="126"/>
      <c r="D27" s="126"/>
      <c r="E27" s="292" t="s">
        <v>1</v>
      </c>
      <c r="F27" s="292"/>
      <c r="G27" s="292"/>
      <c r="H27" s="292"/>
      <c r="I27" s="126"/>
      <c r="J27" s="126"/>
      <c r="K27" s="126"/>
      <c r="L27" s="128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2" customFormat="1" ht="6.95" customHeight="1">
      <c r="A28" s="32"/>
      <c r="B28" s="35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5"/>
      <c r="C29" s="32"/>
      <c r="D29" s="129"/>
      <c r="E29" s="129"/>
      <c r="F29" s="129"/>
      <c r="G29" s="129"/>
      <c r="H29" s="129"/>
      <c r="I29" s="129"/>
      <c r="J29" s="129"/>
      <c r="K29" s="129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5" customHeight="1">
      <c r="A30" s="32"/>
      <c r="B30" s="35"/>
      <c r="C30" s="32"/>
      <c r="D30" s="124" t="s">
        <v>118</v>
      </c>
      <c r="E30" s="32"/>
      <c r="F30" s="32"/>
      <c r="G30" s="32"/>
      <c r="H30" s="32"/>
      <c r="I30" s="32"/>
      <c r="J30" s="130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5"/>
      <c r="C31" s="32"/>
      <c r="D31" s="131" t="s">
        <v>109</v>
      </c>
      <c r="E31" s="32"/>
      <c r="F31" s="32"/>
      <c r="G31" s="32"/>
      <c r="H31" s="32"/>
      <c r="I31" s="32"/>
      <c r="J31" s="130">
        <f>J103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5"/>
      <c r="C32" s="32"/>
      <c r="D32" s="132" t="s">
        <v>44</v>
      </c>
      <c r="E32" s="32"/>
      <c r="F32" s="32"/>
      <c r="G32" s="32"/>
      <c r="H32" s="32"/>
      <c r="I32" s="32"/>
      <c r="J32" s="133">
        <f>ROUND(J30 + J31, 0)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5"/>
      <c r="C33" s="32"/>
      <c r="D33" s="129"/>
      <c r="E33" s="129"/>
      <c r="F33" s="129"/>
      <c r="G33" s="129"/>
      <c r="H33" s="129"/>
      <c r="I33" s="129"/>
      <c r="J33" s="129"/>
      <c r="K33" s="129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5"/>
      <c r="C34" s="32"/>
      <c r="D34" s="32"/>
      <c r="E34" s="32"/>
      <c r="F34" s="134" t="s">
        <v>46</v>
      </c>
      <c r="G34" s="32"/>
      <c r="H34" s="32"/>
      <c r="I34" s="134" t="s">
        <v>45</v>
      </c>
      <c r="J34" s="134" t="s">
        <v>47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5"/>
      <c r="C35" s="32"/>
      <c r="D35" s="135" t="s">
        <v>48</v>
      </c>
      <c r="E35" s="123" t="s">
        <v>49</v>
      </c>
      <c r="F35" s="136">
        <f>ROUND((SUM(BE103:BE110) + SUM(BE130:BE164)),  0)</f>
        <v>0</v>
      </c>
      <c r="G35" s="32"/>
      <c r="H35" s="32"/>
      <c r="I35" s="137">
        <v>0.21</v>
      </c>
      <c r="J35" s="136">
        <f>ROUND(((SUM(BE103:BE110) + SUM(BE130:BE164))*I35),  0)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5"/>
      <c r="C36" s="32"/>
      <c r="D36" s="32"/>
      <c r="E36" s="123" t="s">
        <v>50</v>
      </c>
      <c r="F36" s="136">
        <f>ROUND((SUM(BF103:BF110) + SUM(BF130:BF164)),  0)</f>
        <v>0</v>
      </c>
      <c r="G36" s="32"/>
      <c r="H36" s="32"/>
      <c r="I36" s="137">
        <v>0.15</v>
      </c>
      <c r="J36" s="136">
        <f>ROUND(((SUM(BF103:BF110) + SUM(BF130:BF164))*I36),  0)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5"/>
      <c r="C37" s="32"/>
      <c r="D37" s="32"/>
      <c r="E37" s="123" t="s">
        <v>51</v>
      </c>
      <c r="F37" s="136">
        <f>ROUND((SUM(BG103:BG110) + SUM(BG130:BG164)),  0)</f>
        <v>0</v>
      </c>
      <c r="G37" s="32"/>
      <c r="H37" s="32"/>
      <c r="I37" s="137">
        <v>0.21</v>
      </c>
      <c r="J37" s="13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5"/>
      <c r="C38" s="32"/>
      <c r="D38" s="32"/>
      <c r="E38" s="123" t="s">
        <v>52</v>
      </c>
      <c r="F38" s="136">
        <f>ROUND((SUM(BH103:BH110) + SUM(BH130:BH164)),  0)</f>
        <v>0</v>
      </c>
      <c r="G38" s="32"/>
      <c r="H38" s="32"/>
      <c r="I38" s="137">
        <v>0.15</v>
      </c>
      <c r="J38" s="13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5"/>
      <c r="C39" s="32"/>
      <c r="D39" s="32"/>
      <c r="E39" s="123" t="s">
        <v>53</v>
      </c>
      <c r="F39" s="136">
        <f>ROUND((SUM(BI103:BI110) + SUM(BI130:BI164)),  0)</f>
        <v>0</v>
      </c>
      <c r="G39" s="32"/>
      <c r="H39" s="32"/>
      <c r="I39" s="137">
        <v>0</v>
      </c>
      <c r="J39" s="13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5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5"/>
      <c r="C41" s="138"/>
      <c r="D41" s="139" t="s">
        <v>54</v>
      </c>
      <c r="E41" s="140"/>
      <c r="F41" s="140"/>
      <c r="G41" s="141" t="s">
        <v>55</v>
      </c>
      <c r="H41" s="142" t="s">
        <v>56</v>
      </c>
      <c r="I41" s="140"/>
      <c r="J41" s="143">
        <f>SUM(J32:J39)</f>
        <v>0</v>
      </c>
      <c r="K41" s="144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5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5" t="s">
        <v>57</v>
      </c>
      <c r="E50" s="146"/>
      <c r="F50" s="146"/>
      <c r="G50" s="145" t="s">
        <v>58</v>
      </c>
      <c r="H50" s="146"/>
      <c r="I50" s="146"/>
      <c r="J50" s="146"/>
      <c r="K50" s="146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2"/>
      <c r="B61" s="35"/>
      <c r="C61" s="32"/>
      <c r="D61" s="147" t="s">
        <v>59</v>
      </c>
      <c r="E61" s="148"/>
      <c r="F61" s="149" t="s">
        <v>60</v>
      </c>
      <c r="G61" s="147" t="s">
        <v>59</v>
      </c>
      <c r="H61" s="148"/>
      <c r="I61" s="148"/>
      <c r="J61" s="150" t="s">
        <v>60</v>
      </c>
      <c r="K61" s="148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2"/>
      <c r="B65" s="35"/>
      <c r="C65" s="32"/>
      <c r="D65" s="145" t="s">
        <v>61</v>
      </c>
      <c r="E65" s="151"/>
      <c r="F65" s="151"/>
      <c r="G65" s="145" t="s">
        <v>62</v>
      </c>
      <c r="H65" s="151"/>
      <c r="I65" s="151"/>
      <c r="J65" s="151"/>
      <c r="K65" s="151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2"/>
      <c r="B76" s="35"/>
      <c r="C76" s="32"/>
      <c r="D76" s="147" t="s">
        <v>59</v>
      </c>
      <c r="E76" s="148"/>
      <c r="F76" s="149" t="s">
        <v>60</v>
      </c>
      <c r="G76" s="147" t="s">
        <v>59</v>
      </c>
      <c r="H76" s="148"/>
      <c r="I76" s="148"/>
      <c r="J76" s="150" t="s">
        <v>60</v>
      </c>
      <c r="K76" s="148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119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3" t="str">
        <f>E7</f>
        <v>Stavební úpravy objektu pro chov drůbeže</v>
      </c>
      <c r="F85" s="294"/>
      <c r="G85" s="294"/>
      <c r="H85" s="294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116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9" t="str">
        <f>E9</f>
        <v>004 - Ochrana před bleskem</v>
      </c>
      <c r="F87" s="295"/>
      <c r="G87" s="295"/>
      <c r="H87" s="295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20</v>
      </c>
      <c r="D89" s="34"/>
      <c r="E89" s="34"/>
      <c r="F89" s="24" t="str">
        <f>F12</f>
        <v>Hořice 1701/1 a 1702/2</v>
      </c>
      <c r="G89" s="34"/>
      <c r="H89" s="34"/>
      <c r="I89" s="26" t="s">
        <v>22</v>
      </c>
      <c r="J89" s="64" t="str">
        <f>IF(J12="","",J12)</f>
        <v>21. 7. 2021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4"/>
      <c r="E91" s="34"/>
      <c r="F91" s="24" t="str">
        <f>E15</f>
        <v>Zemědělská akademie a Gymnázium Hořice</v>
      </c>
      <c r="G91" s="34"/>
      <c r="H91" s="34"/>
      <c r="I91" s="26" t="s">
        <v>32</v>
      </c>
      <c r="J91" s="29" t="str">
        <f>E21</f>
        <v>APA Vamberk,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30</v>
      </c>
      <c r="D92" s="34"/>
      <c r="E92" s="34"/>
      <c r="F92" s="24" t="str">
        <f>IF(E18="","",E18)</f>
        <v>Vyplň údaj</v>
      </c>
      <c r="G92" s="34"/>
      <c r="H92" s="34"/>
      <c r="I92" s="26" t="s">
        <v>38</v>
      </c>
      <c r="J92" s="29" t="str">
        <f>E24</f>
        <v>Vladimír Klubert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6" t="s">
        <v>120</v>
      </c>
      <c r="D94" s="117"/>
      <c r="E94" s="117"/>
      <c r="F94" s="117"/>
      <c r="G94" s="117"/>
      <c r="H94" s="117"/>
      <c r="I94" s="117"/>
      <c r="J94" s="157" t="s">
        <v>121</v>
      </c>
      <c r="K94" s="117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8" t="s">
        <v>122</v>
      </c>
      <c r="D96" s="34"/>
      <c r="E96" s="34"/>
      <c r="F96" s="34"/>
      <c r="G96" s="34"/>
      <c r="H96" s="34"/>
      <c r="I96" s="34"/>
      <c r="J96" s="82">
        <f>J130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4" t="s">
        <v>123</v>
      </c>
    </row>
    <row r="97" spans="1:65" s="9" customFormat="1" ht="24.95" customHeight="1">
      <c r="B97" s="159"/>
      <c r="C97" s="160"/>
      <c r="D97" s="161" t="s">
        <v>135</v>
      </c>
      <c r="E97" s="162"/>
      <c r="F97" s="162"/>
      <c r="G97" s="162"/>
      <c r="H97" s="162"/>
      <c r="I97" s="162"/>
      <c r="J97" s="163">
        <f>J131</f>
        <v>0</v>
      </c>
      <c r="K97" s="160"/>
      <c r="L97" s="164"/>
    </row>
    <row r="98" spans="1:65" s="10" customFormat="1" ht="19.899999999999999" customHeight="1">
      <c r="B98" s="165"/>
      <c r="C98" s="166"/>
      <c r="D98" s="167" t="s">
        <v>824</v>
      </c>
      <c r="E98" s="168"/>
      <c r="F98" s="168"/>
      <c r="G98" s="168"/>
      <c r="H98" s="168"/>
      <c r="I98" s="168"/>
      <c r="J98" s="169">
        <f>J132</f>
        <v>0</v>
      </c>
      <c r="K98" s="166"/>
      <c r="L98" s="170"/>
    </row>
    <row r="99" spans="1:65" s="9" customFormat="1" ht="24.95" customHeight="1">
      <c r="B99" s="159"/>
      <c r="C99" s="160"/>
      <c r="D99" s="161" t="s">
        <v>937</v>
      </c>
      <c r="E99" s="162"/>
      <c r="F99" s="162"/>
      <c r="G99" s="162"/>
      <c r="H99" s="162"/>
      <c r="I99" s="162"/>
      <c r="J99" s="163">
        <f>J150</f>
        <v>0</v>
      </c>
      <c r="K99" s="160"/>
      <c r="L99" s="164"/>
    </row>
    <row r="100" spans="1:65" s="10" customFormat="1" ht="19.899999999999999" customHeight="1">
      <c r="B100" s="165"/>
      <c r="C100" s="166"/>
      <c r="D100" s="167" t="s">
        <v>938</v>
      </c>
      <c r="E100" s="168"/>
      <c r="F100" s="168"/>
      <c r="G100" s="168"/>
      <c r="H100" s="168"/>
      <c r="I100" s="168"/>
      <c r="J100" s="169">
        <f>J151</f>
        <v>0</v>
      </c>
      <c r="K100" s="166"/>
      <c r="L100" s="170"/>
    </row>
    <row r="101" spans="1:65" s="2" customFormat="1" ht="21.75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4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6.9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29.25" customHeight="1">
      <c r="A103" s="32"/>
      <c r="B103" s="33"/>
      <c r="C103" s="158" t="s">
        <v>146</v>
      </c>
      <c r="D103" s="34"/>
      <c r="E103" s="34"/>
      <c r="F103" s="34"/>
      <c r="G103" s="34"/>
      <c r="H103" s="34"/>
      <c r="I103" s="34"/>
      <c r="J103" s="171">
        <f>ROUND(J104 + J105 + J106 + J107 + J108 + J109,0)</f>
        <v>0</v>
      </c>
      <c r="K103" s="34"/>
      <c r="L103" s="49"/>
      <c r="N103" s="172" t="s">
        <v>48</v>
      </c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8" customHeight="1">
      <c r="A104" s="32"/>
      <c r="B104" s="33"/>
      <c r="C104" s="34"/>
      <c r="D104" s="261" t="s">
        <v>147</v>
      </c>
      <c r="E104" s="258"/>
      <c r="F104" s="258"/>
      <c r="G104" s="34"/>
      <c r="H104" s="34"/>
      <c r="I104" s="34"/>
      <c r="J104" s="108">
        <v>0</v>
      </c>
      <c r="K104" s="34"/>
      <c r="L104" s="173"/>
      <c r="M104" s="174"/>
      <c r="N104" s="175" t="s">
        <v>49</v>
      </c>
      <c r="O104" s="174"/>
      <c r="P104" s="174"/>
      <c r="Q104" s="174"/>
      <c r="R104" s="174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7" t="s">
        <v>103</v>
      </c>
      <c r="AZ104" s="174"/>
      <c r="BA104" s="174"/>
      <c r="BB104" s="174"/>
      <c r="BC104" s="174"/>
      <c r="BD104" s="174"/>
      <c r="BE104" s="178">
        <f t="shared" ref="BE104:BE109" si="0">IF(N104="základní",J104,0)</f>
        <v>0</v>
      </c>
      <c r="BF104" s="178">
        <f t="shared" ref="BF104:BF109" si="1">IF(N104="snížená",J104,0)</f>
        <v>0</v>
      </c>
      <c r="BG104" s="178">
        <f t="shared" ref="BG104:BG109" si="2">IF(N104="zákl. přenesená",J104,0)</f>
        <v>0</v>
      </c>
      <c r="BH104" s="178">
        <f t="shared" ref="BH104:BH109" si="3">IF(N104="sníž. přenesená",J104,0)</f>
        <v>0</v>
      </c>
      <c r="BI104" s="178">
        <f t="shared" ref="BI104:BI109" si="4">IF(N104="nulová",J104,0)</f>
        <v>0</v>
      </c>
      <c r="BJ104" s="177" t="s">
        <v>37</v>
      </c>
      <c r="BK104" s="174"/>
      <c r="BL104" s="174"/>
      <c r="BM104" s="174"/>
    </row>
    <row r="105" spans="1:65" s="2" customFormat="1" ht="18" customHeight="1">
      <c r="A105" s="32"/>
      <c r="B105" s="33"/>
      <c r="C105" s="34"/>
      <c r="D105" s="261" t="s">
        <v>148</v>
      </c>
      <c r="E105" s="258"/>
      <c r="F105" s="258"/>
      <c r="G105" s="34"/>
      <c r="H105" s="34"/>
      <c r="I105" s="34"/>
      <c r="J105" s="108">
        <v>0</v>
      </c>
      <c r="K105" s="34"/>
      <c r="L105" s="173"/>
      <c r="M105" s="174"/>
      <c r="N105" s="175" t="s">
        <v>49</v>
      </c>
      <c r="O105" s="174"/>
      <c r="P105" s="174"/>
      <c r="Q105" s="174"/>
      <c r="R105" s="174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7" t="s">
        <v>103</v>
      </c>
      <c r="AZ105" s="174"/>
      <c r="BA105" s="174"/>
      <c r="BB105" s="174"/>
      <c r="BC105" s="174"/>
      <c r="BD105" s="174"/>
      <c r="BE105" s="178">
        <f t="shared" si="0"/>
        <v>0</v>
      </c>
      <c r="BF105" s="178">
        <f t="shared" si="1"/>
        <v>0</v>
      </c>
      <c r="BG105" s="178">
        <f t="shared" si="2"/>
        <v>0</v>
      </c>
      <c r="BH105" s="178">
        <f t="shared" si="3"/>
        <v>0</v>
      </c>
      <c r="BI105" s="178">
        <f t="shared" si="4"/>
        <v>0</v>
      </c>
      <c r="BJ105" s="177" t="s">
        <v>37</v>
      </c>
      <c r="BK105" s="174"/>
      <c r="BL105" s="174"/>
      <c r="BM105" s="174"/>
    </row>
    <row r="106" spans="1:65" s="2" customFormat="1" ht="18" customHeight="1">
      <c r="A106" s="32"/>
      <c r="B106" s="33"/>
      <c r="C106" s="34"/>
      <c r="D106" s="261" t="s">
        <v>149</v>
      </c>
      <c r="E106" s="258"/>
      <c r="F106" s="258"/>
      <c r="G106" s="34"/>
      <c r="H106" s="34"/>
      <c r="I106" s="34"/>
      <c r="J106" s="108">
        <v>0</v>
      </c>
      <c r="K106" s="34"/>
      <c r="L106" s="173"/>
      <c r="M106" s="174"/>
      <c r="N106" s="175" t="s">
        <v>49</v>
      </c>
      <c r="O106" s="174"/>
      <c r="P106" s="174"/>
      <c r="Q106" s="174"/>
      <c r="R106" s="174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  <c r="AE106" s="176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7" t="s">
        <v>103</v>
      </c>
      <c r="AZ106" s="174"/>
      <c r="BA106" s="174"/>
      <c r="BB106" s="174"/>
      <c r="BC106" s="174"/>
      <c r="BD106" s="174"/>
      <c r="BE106" s="178">
        <f t="shared" si="0"/>
        <v>0</v>
      </c>
      <c r="BF106" s="178">
        <f t="shared" si="1"/>
        <v>0</v>
      </c>
      <c r="BG106" s="178">
        <f t="shared" si="2"/>
        <v>0</v>
      </c>
      <c r="BH106" s="178">
        <f t="shared" si="3"/>
        <v>0</v>
      </c>
      <c r="BI106" s="178">
        <f t="shared" si="4"/>
        <v>0</v>
      </c>
      <c r="BJ106" s="177" t="s">
        <v>37</v>
      </c>
      <c r="BK106" s="174"/>
      <c r="BL106" s="174"/>
      <c r="BM106" s="174"/>
    </row>
    <row r="107" spans="1:65" s="2" customFormat="1" ht="18" customHeight="1">
      <c r="A107" s="32"/>
      <c r="B107" s="33"/>
      <c r="C107" s="34"/>
      <c r="D107" s="261" t="s">
        <v>150</v>
      </c>
      <c r="E107" s="258"/>
      <c r="F107" s="258"/>
      <c r="G107" s="34"/>
      <c r="H107" s="34"/>
      <c r="I107" s="34"/>
      <c r="J107" s="108">
        <v>0</v>
      </c>
      <c r="K107" s="34"/>
      <c r="L107" s="173"/>
      <c r="M107" s="174"/>
      <c r="N107" s="175" t="s">
        <v>49</v>
      </c>
      <c r="O107" s="174"/>
      <c r="P107" s="174"/>
      <c r="Q107" s="174"/>
      <c r="R107" s="174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7" t="s">
        <v>103</v>
      </c>
      <c r="AZ107" s="174"/>
      <c r="BA107" s="174"/>
      <c r="BB107" s="174"/>
      <c r="BC107" s="174"/>
      <c r="BD107" s="174"/>
      <c r="BE107" s="178">
        <f t="shared" si="0"/>
        <v>0</v>
      </c>
      <c r="BF107" s="178">
        <f t="shared" si="1"/>
        <v>0</v>
      </c>
      <c r="BG107" s="178">
        <f t="shared" si="2"/>
        <v>0</v>
      </c>
      <c r="BH107" s="178">
        <f t="shared" si="3"/>
        <v>0</v>
      </c>
      <c r="BI107" s="178">
        <f t="shared" si="4"/>
        <v>0</v>
      </c>
      <c r="BJ107" s="177" t="s">
        <v>37</v>
      </c>
      <c r="BK107" s="174"/>
      <c r="BL107" s="174"/>
      <c r="BM107" s="174"/>
    </row>
    <row r="108" spans="1:65" s="2" customFormat="1" ht="18" customHeight="1">
      <c r="A108" s="32"/>
      <c r="B108" s="33"/>
      <c r="C108" s="34"/>
      <c r="D108" s="261" t="s">
        <v>151</v>
      </c>
      <c r="E108" s="258"/>
      <c r="F108" s="258"/>
      <c r="G108" s="34"/>
      <c r="H108" s="34"/>
      <c r="I108" s="34"/>
      <c r="J108" s="108">
        <v>0</v>
      </c>
      <c r="K108" s="34"/>
      <c r="L108" s="173"/>
      <c r="M108" s="174"/>
      <c r="N108" s="175" t="s">
        <v>49</v>
      </c>
      <c r="O108" s="174"/>
      <c r="P108" s="174"/>
      <c r="Q108" s="174"/>
      <c r="R108" s="174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7" t="s">
        <v>103</v>
      </c>
      <c r="AZ108" s="174"/>
      <c r="BA108" s="174"/>
      <c r="BB108" s="174"/>
      <c r="BC108" s="174"/>
      <c r="BD108" s="174"/>
      <c r="BE108" s="178">
        <f t="shared" si="0"/>
        <v>0</v>
      </c>
      <c r="BF108" s="178">
        <f t="shared" si="1"/>
        <v>0</v>
      </c>
      <c r="BG108" s="178">
        <f t="shared" si="2"/>
        <v>0</v>
      </c>
      <c r="BH108" s="178">
        <f t="shared" si="3"/>
        <v>0</v>
      </c>
      <c r="BI108" s="178">
        <f t="shared" si="4"/>
        <v>0</v>
      </c>
      <c r="BJ108" s="177" t="s">
        <v>37</v>
      </c>
      <c r="BK108" s="174"/>
      <c r="BL108" s="174"/>
      <c r="BM108" s="174"/>
    </row>
    <row r="109" spans="1:65" s="2" customFormat="1" ht="18" customHeight="1">
      <c r="A109" s="32"/>
      <c r="B109" s="33"/>
      <c r="C109" s="34"/>
      <c r="D109" s="107" t="s">
        <v>152</v>
      </c>
      <c r="E109" s="34"/>
      <c r="F109" s="34"/>
      <c r="G109" s="34"/>
      <c r="H109" s="34"/>
      <c r="I109" s="34"/>
      <c r="J109" s="108">
        <f>ROUND(J30*T109,0)</f>
        <v>0</v>
      </c>
      <c r="K109" s="34"/>
      <c r="L109" s="173"/>
      <c r="M109" s="174"/>
      <c r="N109" s="175" t="s">
        <v>49</v>
      </c>
      <c r="O109" s="174"/>
      <c r="P109" s="174"/>
      <c r="Q109" s="174"/>
      <c r="R109" s="174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7" t="s">
        <v>153</v>
      </c>
      <c r="AZ109" s="174"/>
      <c r="BA109" s="174"/>
      <c r="BB109" s="174"/>
      <c r="BC109" s="174"/>
      <c r="BD109" s="174"/>
      <c r="BE109" s="178">
        <f t="shared" si="0"/>
        <v>0</v>
      </c>
      <c r="BF109" s="178">
        <f t="shared" si="1"/>
        <v>0</v>
      </c>
      <c r="BG109" s="178">
        <f t="shared" si="2"/>
        <v>0</v>
      </c>
      <c r="BH109" s="178">
        <f t="shared" si="3"/>
        <v>0</v>
      </c>
      <c r="BI109" s="178">
        <f t="shared" si="4"/>
        <v>0</v>
      </c>
      <c r="BJ109" s="177" t="s">
        <v>37</v>
      </c>
      <c r="BK109" s="174"/>
      <c r="BL109" s="174"/>
      <c r="BM109" s="174"/>
    </row>
    <row r="110" spans="1:65" s="2" customFormat="1" ht="11.25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65" s="2" customFormat="1" ht="29.25" customHeight="1">
      <c r="A111" s="32"/>
      <c r="B111" s="33"/>
      <c r="C111" s="116" t="s">
        <v>114</v>
      </c>
      <c r="D111" s="117"/>
      <c r="E111" s="117"/>
      <c r="F111" s="117"/>
      <c r="G111" s="117"/>
      <c r="H111" s="117"/>
      <c r="I111" s="117"/>
      <c r="J111" s="118">
        <f>ROUND(J96+J103,0)</f>
        <v>0</v>
      </c>
      <c r="K111" s="117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65" s="2" customFormat="1" ht="6.95" customHeight="1">
      <c r="A112" s="32"/>
      <c r="B112" s="52"/>
      <c r="C112" s="53"/>
      <c r="D112" s="53"/>
      <c r="E112" s="53"/>
      <c r="F112" s="53"/>
      <c r="G112" s="53"/>
      <c r="H112" s="53"/>
      <c r="I112" s="53"/>
      <c r="J112" s="53"/>
      <c r="K112" s="53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0" t="s">
        <v>154</v>
      </c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6" t="s">
        <v>16</v>
      </c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3" t="str">
        <f>E7</f>
        <v>Stavební úpravy objektu pro chov drůbeže</v>
      </c>
      <c r="F120" s="294"/>
      <c r="G120" s="294"/>
      <c r="H120" s="29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6" t="s">
        <v>116</v>
      </c>
      <c r="D121" s="34"/>
      <c r="E121" s="34"/>
      <c r="F121" s="34"/>
      <c r="G121" s="34"/>
      <c r="H121" s="3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39" t="str">
        <f>E9</f>
        <v>004 - Ochrana před bleskem</v>
      </c>
      <c r="F122" s="295"/>
      <c r="G122" s="295"/>
      <c r="H122" s="295"/>
      <c r="I122" s="34"/>
      <c r="J122" s="34"/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6" t="s">
        <v>20</v>
      </c>
      <c r="D124" s="34"/>
      <c r="E124" s="34"/>
      <c r="F124" s="24" t="str">
        <f>F12</f>
        <v>Hořice 1701/1 a 1702/2</v>
      </c>
      <c r="G124" s="34"/>
      <c r="H124" s="34"/>
      <c r="I124" s="26" t="s">
        <v>22</v>
      </c>
      <c r="J124" s="64" t="str">
        <f>IF(J12="","",J12)</f>
        <v>21. 7. 2021</v>
      </c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6" t="s">
        <v>24</v>
      </c>
      <c r="D126" s="34"/>
      <c r="E126" s="34"/>
      <c r="F126" s="24" t="str">
        <f>E15</f>
        <v>Zemědělská akademie a Gymnázium Hořice</v>
      </c>
      <c r="G126" s="34"/>
      <c r="H126" s="34"/>
      <c r="I126" s="26" t="s">
        <v>32</v>
      </c>
      <c r="J126" s="29" t="str">
        <f>E21</f>
        <v>APA Vamberk, s.r.o.</v>
      </c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6" t="s">
        <v>30</v>
      </c>
      <c r="D127" s="34"/>
      <c r="E127" s="34"/>
      <c r="F127" s="24" t="str">
        <f>IF(E18="","",E18)</f>
        <v>Vyplň údaj</v>
      </c>
      <c r="G127" s="34"/>
      <c r="H127" s="34"/>
      <c r="I127" s="26" t="s">
        <v>38</v>
      </c>
      <c r="J127" s="29" t="str">
        <f>E24</f>
        <v>Vladimír Klubert</v>
      </c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79"/>
      <c r="B129" s="180"/>
      <c r="C129" s="181" t="s">
        <v>155</v>
      </c>
      <c r="D129" s="182" t="s">
        <v>69</v>
      </c>
      <c r="E129" s="182" t="s">
        <v>65</v>
      </c>
      <c r="F129" s="182" t="s">
        <v>66</v>
      </c>
      <c r="G129" s="182" t="s">
        <v>156</v>
      </c>
      <c r="H129" s="182" t="s">
        <v>157</v>
      </c>
      <c r="I129" s="182" t="s">
        <v>158</v>
      </c>
      <c r="J129" s="183" t="s">
        <v>121</v>
      </c>
      <c r="K129" s="184" t="s">
        <v>159</v>
      </c>
      <c r="L129" s="185"/>
      <c r="M129" s="73" t="s">
        <v>1</v>
      </c>
      <c r="N129" s="74" t="s">
        <v>48</v>
      </c>
      <c r="O129" s="74" t="s">
        <v>160</v>
      </c>
      <c r="P129" s="74" t="s">
        <v>161</v>
      </c>
      <c r="Q129" s="74" t="s">
        <v>162</v>
      </c>
      <c r="R129" s="74" t="s">
        <v>163</v>
      </c>
      <c r="S129" s="74" t="s">
        <v>164</v>
      </c>
      <c r="T129" s="75" t="s">
        <v>165</v>
      </c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</row>
    <row r="130" spans="1:65" s="2" customFormat="1" ht="22.9" customHeight="1">
      <c r="A130" s="32"/>
      <c r="B130" s="33"/>
      <c r="C130" s="80" t="s">
        <v>166</v>
      </c>
      <c r="D130" s="34"/>
      <c r="E130" s="34"/>
      <c r="F130" s="34"/>
      <c r="G130" s="34"/>
      <c r="H130" s="34"/>
      <c r="I130" s="34"/>
      <c r="J130" s="186">
        <f>BK130</f>
        <v>0</v>
      </c>
      <c r="K130" s="34"/>
      <c r="L130" s="35"/>
      <c r="M130" s="76"/>
      <c r="N130" s="187"/>
      <c r="O130" s="77"/>
      <c r="P130" s="188">
        <f>P131+P150</f>
        <v>0</v>
      </c>
      <c r="Q130" s="77"/>
      <c r="R130" s="188">
        <f>R131+R150</f>
        <v>0.25524999999999998</v>
      </c>
      <c r="S130" s="77"/>
      <c r="T130" s="189">
        <f>T131+T150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4" t="s">
        <v>83</v>
      </c>
      <c r="AU130" s="14" t="s">
        <v>123</v>
      </c>
      <c r="BK130" s="190">
        <f>BK131+BK150</f>
        <v>0</v>
      </c>
    </row>
    <row r="131" spans="1:65" s="12" customFormat="1" ht="25.9" customHeight="1">
      <c r="B131" s="191"/>
      <c r="C131" s="192"/>
      <c r="D131" s="193" t="s">
        <v>83</v>
      </c>
      <c r="E131" s="194" t="s">
        <v>536</v>
      </c>
      <c r="F131" s="194" t="s">
        <v>537</v>
      </c>
      <c r="G131" s="192"/>
      <c r="H131" s="192"/>
      <c r="I131" s="195"/>
      <c r="J131" s="196">
        <f>BK131</f>
        <v>0</v>
      </c>
      <c r="K131" s="192"/>
      <c r="L131" s="197"/>
      <c r="M131" s="198"/>
      <c r="N131" s="199"/>
      <c r="O131" s="199"/>
      <c r="P131" s="200">
        <f>P132</f>
        <v>0</v>
      </c>
      <c r="Q131" s="199"/>
      <c r="R131" s="200">
        <f>R132</f>
        <v>0.23158999999999999</v>
      </c>
      <c r="S131" s="199"/>
      <c r="T131" s="201">
        <f>T132</f>
        <v>0</v>
      </c>
      <c r="AR131" s="202" t="s">
        <v>93</v>
      </c>
      <c r="AT131" s="203" t="s">
        <v>83</v>
      </c>
      <c r="AU131" s="203" t="s">
        <v>84</v>
      </c>
      <c r="AY131" s="202" t="s">
        <v>169</v>
      </c>
      <c r="BK131" s="204">
        <f>BK132</f>
        <v>0</v>
      </c>
    </row>
    <row r="132" spans="1:65" s="12" customFormat="1" ht="22.9" customHeight="1">
      <c r="B132" s="191"/>
      <c r="C132" s="192"/>
      <c r="D132" s="193" t="s">
        <v>83</v>
      </c>
      <c r="E132" s="205" t="s">
        <v>825</v>
      </c>
      <c r="F132" s="205" t="s">
        <v>826</v>
      </c>
      <c r="G132" s="192"/>
      <c r="H132" s="192"/>
      <c r="I132" s="195"/>
      <c r="J132" s="206">
        <f>BK132</f>
        <v>0</v>
      </c>
      <c r="K132" s="192"/>
      <c r="L132" s="197"/>
      <c r="M132" s="198"/>
      <c r="N132" s="199"/>
      <c r="O132" s="199"/>
      <c r="P132" s="200">
        <f>SUM(P133:P149)</f>
        <v>0</v>
      </c>
      <c r="Q132" s="199"/>
      <c r="R132" s="200">
        <f>SUM(R133:R149)</f>
        <v>0.23158999999999999</v>
      </c>
      <c r="S132" s="199"/>
      <c r="T132" s="201">
        <f>SUM(T133:T149)</f>
        <v>0</v>
      </c>
      <c r="AR132" s="202" t="s">
        <v>93</v>
      </c>
      <c r="AT132" s="203" t="s">
        <v>83</v>
      </c>
      <c r="AU132" s="203" t="s">
        <v>37</v>
      </c>
      <c r="AY132" s="202" t="s">
        <v>169</v>
      </c>
      <c r="BK132" s="204">
        <f>SUM(BK133:BK149)</f>
        <v>0</v>
      </c>
    </row>
    <row r="133" spans="1:65" s="2" customFormat="1" ht="24.2" customHeight="1">
      <c r="A133" s="32"/>
      <c r="B133" s="33"/>
      <c r="C133" s="207" t="s">
        <v>37</v>
      </c>
      <c r="D133" s="207" t="s">
        <v>171</v>
      </c>
      <c r="E133" s="208" t="s">
        <v>939</v>
      </c>
      <c r="F133" s="209" t="s">
        <v>940</v>
      </c>
      <c r="G133" s="210" t="s">
        <v>255</v>
      </c>
      <c r="H133" s="211">
        <v>1</v>
      </c>
      <c r="I133" s="212"/>
      <c r="J133" s="213">
        <f t="shared" ref="J133:J149" si="5">ROUND(I133*H133,2)</f>
        <v>0</v>
      </c>
      <c r="K133" s="214"/>
      <c r="L133" s="35"/>
      <c r="M133" s="215" t="s">
        <v>1</v>
      </c>
      <c r="N133" s="216" t="s">
        <v>49</v>
      </c>
      <c r="O133" s="69"/>
      <c r="P133" s="217">
        <f t="shared" ref="P133:P149" si="6">O133*H133</f>
        <v>0</v>
      </c>
      <c r="Q133" s="217">
        <v>0</v>
      </c>
      <c r="R133" s="217">
        <f t="shared" ref="R133:R149" si="7">Q133*H133</f>
        <v>0</v>
      </c>
      <c r="S133" s="217">
        <v>0</v>
      </c>
      <c r="T133" s="218">
        <f t="shared" ref="T133:T149" si="8"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428</v>
      </c>
      <c r="AT133" s="219" t="s">
        <v>171</v>
      </c>
      <c r="AU133" s="219" t="s">
        <v>93</v>
      </c>
      <c r="AY133" s="14" t="s">
        <v>169</v>
      </c>
      <c r="BE133" s="112">
        <f t="shared" ref="BE133:BE149" si="9">IF(N133="základní",J133,0)</f>
        <v>0</v>
      </c>
      <c r="BF133" s="112">
        <f t="shared" ref="BF133:BF149" si="10">IF(N133="snížená",J133,0)</f>
        <v>0</v>
      </c>
      <c r="BG133" s="112">
        <f t="shared" ref="BG133:BG149" si="11">IF(N133="zákl. přenesená",J133,0)</f>
        <v>0</v>
      </c>
      <c r="BH133" s="112">
        <f t="shared" ref="BH133:BH149" si="12">IF(N133="sníž. přenesená",J133,0)</f>
        <v>0</v>
      </c>
      <c r="BI133" s="112">
        <f t="shared" ref="BI133:BI149" si="13">IF(N133="nulová",J133,0)</f>
        <v>0</v>
      </c>
      <c r="BJ133" s="14" t="s">
        <v>37</v>
      </c>
      <c r="BK133" s="112">
        <f t="shared" ref="BK133:BK149" si="14">ROUND(I133*H133,2)</f>
        <v>0</v>
      </c>
      <c r="BL133" s="14" t="s">
        <v>428</v>
      </c>
      <c r="BM133" s="219" t="s">
        <v>941</v>
      </c>
    </row>
    <row r="134" spans="1:65" s="2" customFormat="1" ht="24.2" customHeight="1">
      <c r="A134" s="32"/>
      <c r="B134" s="33"/>
      <c r="C134" s="207" t="s">
        <v>93</v>
      </c>
      <c r="D134" s="207" t="s">
        <v>171</v>
      </c>
      <c r="E134" s="208" t="s">
        <v>942</v>
      </c>
      <c r="F134" s="209" t="s">
        <v>943</v>
      </c>
      <c r="G134" s="210" t="s">
        <v>310</v>
      </c>
      <c r="H134" s="211">
        <v>130</v>
      </c>
      <c r="I134" s="212"/>
      <c r="J134" s="213">
        <f t="shared" si="5"/>
        <v>0</v>
      </c>
      <c r="K134" s="214"/>
      <c r="L134" s="35"/>
      <c r="M134" s="215" t="s">
        <v>1</v>
      </c>
      <c r="N134" s="216" t="s">
        <v>49</v>
      </c>
      <c r="O134" s="69"/>
      <c r="P134" s="217">
        <f t="shared" si="6"/>
        <v>0</v>
      </c>
      <c r="Q134" s="217">
        <v>0</v>
      </c>
      <c r="R134" s="217">
        <f t="shared" si="7"/>
        <v>0</v>
      </c>
      <c r="S134" s="217">
        <v>0</v>
      </c>
      <c r="T134" s="218">
        <f t="shared" si="8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234</v>
      </c>
      <c r="AT134" s="219" t="s">
        <v>171</v>
      </c>
      <c r="AU134" s="219" t="s">
        <v>93</v>
      </c>
      <c r="AY134" s="14" t="s">
        <v>169</v>
      </c>
      <c r="BE134" s="112">
        <f t="shared" si="9"/>
        <v>0</v>
      </c>
      <c r="BF134" s="112">
        <f t="shared" si="10"/>
        <v>0</v>
      </c>
      <c r="BG134" s="112">
        <f t="shared" si="11"/>
        <v>0</v>
      </c>
      <c r="BH134" s="112">
        <f t="shared" si="12"/>
        <v>0</v>
      </c>
      <c r="BI134" s="112">
        <f t="shared" si="13"/>
        <v>0</v>
      </c>
      <c r="BJ134" s="14" t="s">
        <v>37</v>
      </c>
      <c r="BK134" s="112">
        <f t="shared" si="14"/>
        <v>0</v>
      </c>
      <c r="BL134" s="14" t="s">
        <v>234</v>
      </c>
      <c r="BM134" s="219" t="s">
        <v>944</v>
      </c>
    </row>
    <row r="135" spans="1:65" s="2" customFormat="1" ht="14.45" customHeight="1">
      <c r="A135" s="32"/>
      <c r="B135" s="33"/>
      <c r="C135" s="220" t="s">
        <v>181</v>
      </c>
      <c r="D135" s="220" t="s">
        <v>213</v>
      </c>
      <c r="E135" s="221" t="s">
        <v>945</v>
      </c>
      <c r="F135" s="222" t="s">
        <v>946</v>
      </c>
      <c r="G135" s="223" t="s">
        <v>216</v>
      </c>
      <c r="H135" s="224">
        <v>130</v>
      </c>
      <c r="I135" s="225"/>
      <c r="J135" s="226">
        <f t="shared" si="5"/>
        <v>0</v>
      </c>
      <c r="K135" s="227"/>
      <c r="L135" s="228"/>
      <c r="M135" s="229" t="s">
        <v>1</v>
      </c>
      <c r="N135" s="230" t="s">
        <v>49</v>
      </c>
      <c r="O135" s="69"/>
      <c r="P135" s="217">
        <f t="shared" si="6"/>
        <v>0</v>
      </c>
      <c r="Q135" s="217">
        <v>1E-3</v>
      </c>
      <c r="R135" s="217">
        <f t="shared" si="7"/>
        <v>0.13</v>
      </c>
      <c r="S135" s="217">
        <v>0</v>
      </c>
      <c r="T135" s="218">
        <f t="shared" si="8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299</v>
      </c>
      <c r="AT135" s="219" t="s">
        <v>213</v>
      </c>
      <c r="AU135" s="219" t="s">
        <v>93</v>
      </c>
      <c r="AY135" s="14" t="s">
        <v>169</v>
      </c>
      <c r="BE135" s="112">
        <f t="shared" si="9"/>
        <v>0</v>
      </c>
      <c r="BF135" s="112">
        <f t="shared" si="10"/>
        <v>0</v>
      </c>
      <c r="BG135" s="112">
        <f t="shared" si="11"/>
        <v>0</v>
      </c>
      <c r="BH135" s="112">
        <f t="shared" si="12"/>
        <v>0</v>
      </c>
      <c r="BI135" s="112">
        <f t="shared" si="13"/>
        <v>0</v>
      </c>
      <c r="BJ135" s="14" t="s">
        <v>37</v>
      </c>
      <c r="BK135" s="112">
        <f t="shared" si="14"/>
        <v>0</v>
      </c>
      <c r="BL135" s="14" t="s">
        <v>234</v>
      </c>
      <c r="BM135" s="219" t="s">
        <v>947</v>
      </c>
    </row>
    <row r="136" spans="1:65" s="2" customFormat="1" ht="24.2" customHeight="1">
      <c r="A136" s="32"/>
      <c r="B136" s="33"/>
      <c r="C136" s="207" t="s">
        <v>175</v>
      </c>
      <c r="D136" s="207" t="s">
        <v>171</v>
      </c>
      <c r="E136" s="208" t="s">
        <v>948</v>
      </c>
      <c r="F136" s="209" t="s">
        <v>949</v>
      </c>
      <c r="G136" s="210" t="s">
        <v>310</v>
      </c>
      <c r="H136" s="211">
        <v>100</v>
      </c>
      <c r="I136" s="212"/>
      <c r="J136" s="213">
        <f t="shared" si="5"/>
        <v>0</v>
      </c>
      <c r="K136" s="214"/>
      <c r="L136" s="35"/>
      <c r="M136" s="215" t="s">
        <v>1</v>
      </c>
      <c r="N136" s="216" t="s">
        <v>49</v>
      </c>
      <c r="O136" s="69"/>
      <c r="P136" s="217">
        <f t="shared" si="6"/>
        <v>0</v>
      </c>
      <c r="Q136" s="217">
        <v>0</v>
      </c>
      <c r="R136" s="217">
        <f t="shared" si="7"/>
        <v>0</v>
      </c>
      <c r="S136" s="217">
        <v>0</v>
      </c>
      <c r="T136" s="218">
        <f t="shared" si="8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234</v>
      </c>
      <c r="AT136" s="219" t="s">
        <v>171</v>
      </c>
      <c r="AU136" s="219" t="s">
        <v>93</v>
      </c>
      <c r="AY136" s="14" t="s">
        <v>169</v>
      </c>
      <c r="BE136" s="112">
        <f t="shared" si="9"/>
        <v>0</v>
      </c>
      <c r="BF136" s="112">
        <f t="shared" si="10"/>
        <v>0</v>
      </c>
      <c r="BG136" s="112">
        <f t="shared" si="11"/>
        <v>0</v>
      </c>
      <c r="BH136" s="112">
        <f t="shared" si="12"/>
        <v>0</v>
      </c>
      <c r="BI136" s="112">
        <f t="shared" si="13"/>
        <v>0</v>
      </c>
      <c r="BJ136" s="14" t="s">
        <v>37</v>
      </c>
      <c r="BK136" s="112">
        <f t="shared" si="14"/>
        <v>0</v>
      </c>
      <c r="BL136" s="14" t="s">
        <v>234</v>
      </c>
      <c r="BM136" s="219" t="s">
        <v>950</v>
      </c>
    </row>
    <row r="137" spans="1:65" s="2" customFormat="1" ht="14.45" customHeight="1">
      <c r="A137" s="32"/>
      <c r="B137" s="33"/>
      <c r="C137" s="220" t="s">
        <v>188</v>
      </c>
      <c r="D137" s="220" t="s">
        <v>213</v>
      </c>
      <c r="E137" s="221" t="s">
        <v>951</v>
      </c>
      <c r="F137" s="222" t="s">
        <v>952</v>
      </c>
      <c r="G137" s="223" t="s">
        <v>216</v>
      </c>
      <c r="H137" s="224">
        <v>62</v>
      </c>
      <c r="I137" s="225"/>
      <c r="J137" s="226">
        <f t="shared" si="5"/>
        <v>0</v>
      </c>
      <c r="K137" s="227"/>
      <c r="L137" s="228"/>
      <c r="M137" s="229" t="s">
        <v>1</v>
      </c>
      <c r="N137" s="230" t="s">
        <v>49</v>
      </c>
      <c r="O137" s="69"/>
      <c r="P137" s="217">
        <f t="shared" si="6"/>
        <v>0</v>
      </c>
      <c r="Q137" s="217">
        <v>1E-3</v>
      </c>
      <c r="R137" s="217">
        <f t="shared" si="7"/>
        <v>6.2E-2</v>
      </c>
      <c r="S137" s="217">
        <v>0</v>
      </c>
      <c r="T137" s="218">
        <f t="shared" si="8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299</v>
      </c>
      <c r="AT137" s="219" t="s">
        <v>213</v>
      </c>
      <c r="AU137" s="219" t="s">
        <v>93</v>
      </c>
      <c r="AY137" s="14" t="s">
        <v>169</v>
      </c>
      <c r="BE137" s="112">
        <f t="shared" si="9"/>
        <v>0</v>
      </c>
      <c r="BF137" s="112">
        <f t="shared" si="10"/>
        <v>0</v>
      </c>
      <c r="BG137" s="112">
        <f t="shared" si="11"/>
        <v>0</v>
      </c>
      <c r="BH137" s="112">
        <f t="shared" si="12"/>
        <v>0</v>
      </c>
      <c r="BI137" s="112">
        <f t="shared" si="13"/>
        <v>0</v>
      </c>
      <c r="BJ137" s="14" t="s">
        <v>37</v>
      </c>
      <c r="BK137" s="112">
        <f t="shared" si="14"/>
        <v>0</v>
      </c>
      <c r="BL137" s="14" t="s">
        <v>234</v>
      </c>
      <c r="BM137" s="219" t="s">
        <v>953</v>
      </c>
    </row>
    <row r="138" spans="1:65" s="2" customFormat="1" ht="24.2" customHeight="1">
      <c r="A138" s="32"/>
      <c r="B138" s="33"/>
      <c r="C138" s="207" t="s">
        <v>192</v>
      </c>
      <c r="D138" s="207" t="s">
        <v>171</v>
      </c>
      <c r="E138" s="208" t="s">
        <v>954</v>
      </c>
      <c r="F138" s="209" t="s">
        <v>955</v>
      </c>
      <c r="G138" s="210" t="s">
        <v>310</v>
      </c>
      <c r="H138" s="211">
        <v>80</v>
      </c>
      <c r="I138" s="212"/>
      <c r="J138" s="213">
        <f t="shared" si="5"/>
        <v>0</v>
      </c>
      <c r="K138" s="214"/>
      <c r="L138" s="35"/>
      <c r="M138" s="215" t="s">
        <v>1</v>
      </c>
      <c r="N138" s="216" t="s">
        <v>49</v>
      </c>
      <c r="O138" s="69"/>
      <c r="P138" s="217">
        <f t="shared" si="6"/>
        <v>0</v>
      </c>
      <c r="Q138" s="217">
        <v>0</v>
      </c>
      <c r="R138" s="217">
        <f t="shared" si="7"/>
        <v>0</v>
      </c>
      <c r="S138" s="217">
        <v>0</v>
      </c>
      <c r="T138" s="218">
        <f t="shared" si="8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234</v>
      </c>
      <c r="AT138" s="219" t="s">
        <v>171</v>
      </c>
      <c r="AU138" s="219" t="s">
        <v>93</v>
      </c>
      <c r="AY138" s="14" t="s">
        <v>169</v>
      </c>
      <c r="BE138" s="112">
        <f t="shared" si="9"/>
        <v>0</v>
      </c>
      <c r="BF138" s="112">
        <f t="shared" si="10"/>
        <v>0</v>
      </c>
      <c r="BG138" s="112">
        <f t="shared" si="11"/>
        <v>0</v>
      </c>
      <c r="BH138" s="112">
        <f t="shared" si="12"/>
        <v>0</v>
      </c>
      <c r="BI138" s="112">
        <f t="shared" si="13"/>
        <v>0</v>
      </c>
      <c r="BJ138" s="14" t="s">
        <v>37</v>
      </c>
      <c r="BK138" s="112">
        <f t="shared" si="14"/>
        <v>0</v>
      </c>
      <c r="BL138" s="14" t="s">
        <v>234</v>
      </c>
      <c r="BM138" s="219" t="s">
        <v>956</v>
      </c>
    </row>
    <row r="139" spans="1:65" s="2" customFormat="1" ht="14.45" customHeight="1">
      <c r="A139" s="32"/>
      <c r="B139" s="33"/>
      <c r="C139" s="220" t="s">
        <v>196</v>
      </c>
      <c r="D139" s="220" t="s">
        <v>213</v>
      </c>
      <c r="E139" s="221" t="s">
        <v>957</v>
      </c>
      <c r="F139" s="222" t="s">
        <v>958</v>
      </c>
      <c r="G139" s="223" t="s">
        <v>216</v>
      </c>
      <c r="H139" s="224">
        <v>11.2</v>
      </c>
      <c r="I139" s="225"/>
      <c r="J139" s="226">
        <f t="shared" si="5"/>
        <v>0</v>
      </c>
      <c r="K139" s="227"/>
      <c r="L139" s="228"/>
      <c r="M139" s="229" t="s">
        <v>1</v>
      </c>
      <c r="N139" s="230" t="s">
        <v>49</v>
      </c>
      <c r="O139" s="69"/>
      <c r="P139" s="217">
        <f t="shared" si="6"/>
        <v>0</v>
      </c>
      <c r="Q139" s="217">
        <v>1E-3</v>
      </c>
      <c r="R139" s="217">
        <f t="shared" si="7"/>
        <v>1.12E-2</v>
      </c>
      <c r="S139" s="217">
        <v>0</v>
      </c>
      <c r="T139" s="218">
        <f t="shared" si="8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299</v>
      </c>
      <c r="AT139" s="219" t="s">
        <v>213</v>
      </c>
      <c r="AU139" s="219" t="s">
        <v>93</v>
      </c>
      <c r="AY139" s="14" t="s">
        <v>169</v>
      </c>
      <c r="BE139" s="112">
        <f t="shared" si="9"/>
        <v>0</v>
      </c>
      <c r="BF139" s="112">
        <f t="shared" si="10"/>
        <v>0</v>
      </c>
      <c r="BG139" s="112">
        <f t="shared" si="11"/>
        <v>0</v>
      </c>
      <c r="BH139" s="112">
        <f t="shared" si="12"/>
        <v>0</v>
      </c>
      <c r="BI139" s="112">
        <f t="shared" si="13"/>
        <v>0</v>
      </c>
      <c r="BJ139" s="14" t="s">
        <v>37</v>
      </c>
      <c r="BK139" s="112">
        <f t="shared" si="14"/>
        <v>0</v>
      </c>
      <c r="BL139" s="14" t="s">
        <v>234</v>
      </c>
      <c r="BM139" s="219" t="s">
        <v>959</v>
      </c>
    </row>
    <row r="140" spans="1:65" s="2" customFormat="1" ht="14.45" customHeight="1">
      <c r="A140" s="32"/>
      <c r="B140" s="33"/>
      <c r="C140" s="220" t="s">
        <v>200</v>
      </c>
      <c r="D140" s="220" t="s">
        <v>213</v>
      </c>
      <c r="E140" s="221" t="s">
        <v>960</v>
      </c>
      <c r="F140" s="222" t="s">
        <v>961</v>
      </c>
      <c r="G140" s="223" t="s">
        <v>255</v>
      </c>
      <c r="H140" s="224">
        <v>86</v>
      </c>
      <c r="I140" s="225"/>
      <c r="J140" s="226">
        <f t="shared" si="5"/>
        <v>0</v>
      </c>
      <c r="K140" s="227"/>
      <c r="L140" s="228"/>
      <c r="M140" s="229" t="s">
        <v>1</v>
      </c>
      <c r="N140" s="230" t="s">
        <v>49</v>
      </c>
      <c r="O140" s="69"/>
      <c r="P140" s="217">
        <f t="shared" si="6"/>
        <v>0</v>
      </c>
      <c r="Q140" s="217">
        <v>2.1000000000000001E-4</v>
      </c>
      <c r="R140" s="217">
        <f t="shared" si="7"/>
        <v>1.806E-2</v>
      </c>
      <c r="S140" s="217">
        <v>0</v>
      </c>
      <c r="T140" s="218">
        <f t="shared" si="8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299</v>
      </c>
      <c r="AT140" s="219" t="s">
        <v>213</v>
      </c>
      <c r="AU140" s="219" t="s">
        <v>93</v>
      </c>
      <c r="AY140" s="14" t="s">
        <v>169</v>
      </c>
      <c r="BE140" s="112">
        <f t="shared" si="9"/>
        <v>0</v>
      </c>
      <c r="BF140" s="112">
        <f t="shared" si="10"/>
        <v>0</v>
      </c>
      <c r="BG140" s="112">
        <f t="shared" si="11"/>
        <v>0</v>
      </c>
      <c r="BH140" s="112">
        <f t="shared" si="12"/>
        <v>0</v>
      </c>
      <c r="BI140" s="112">
        <f t="shared" si="13"/>
        <v>0</v>
      </c>
      <c r="BJ140" s="14" t="s">
        <v>37</v>
      </c>
      <c r="BK140" s="112">
        <f t="shared" si="14"/>
        <v>0</v>
      </c>
      <c r="BL140" s="14" t="s">
        <v>234</v>
      </c>
      <c r="BM140" s="219" t="s">
        <v>962</v>
      </c>
    </row>
    <row r="141" spans="1:65" s="2" customFormat="1" ht="24.2" customHeight="1">
      <c r="A141" s="32"/>
      <c r="B141" s="33"/>
      <c r="C141" s="220" t="s">
        <v>204</v>
      </c>
      <c r="D141" s="220" t="s">
        <v>213</v>
      </c>
      <c r="E141" s="221" t="s">
        <v>963</v>
      </c>
      <c r="F141" s="222" t="s">
        <v>964</v>
      </c>
      <c r="G141" s="223" t="s">
        <v>255</v>
      </c>
      <c r="H141" s="224">
        <v>16</v>
      </c>
      <c r="I141" s="225"/>
      <c r="J141" s="226">
        <f t="shared" si="5"/>
        <v>0</v>
      </c>
      <c r="K141" s="227"/>
      <c r="L141" s="228"/>
      <c r="M141" s="229" t="s">
        <v>1</v>
      </c>
      <c r="N141" s="230" t="s">
        <v>49</v>
      </c>
      <c r="O141" s="69"/>
      <c r="P141" s="217">
        <f t="shared" si="6"/>
        <v>0</v>
      </c>
      <c r="Q141" s="217">
        <v>1.9000000000000001E-4</v>
      </c>
      <c r="R141" s="217">
        <f t="shared" si="7"/>
        <v>3.0400000000000002E-3</v>
      </c>
      <c r="S141" s="217">
        <v>0</v>
      </c>
      <c r="T141" s="218">
        <f t="shared" si="8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299</v>
      </c>
      <c r="AT141" s="219" t="s">
        <v>213</v>
      </c>
      <c r="AU141" s="219" t="s">
        <v>93</v>
      </c>
      <c r="AY141" s="14" t="s">
        <v>169</v>
      </c>
      <c r="BE141" s="112">
        <f t="shared" si="9"/>
        <v>0</v>
      </c>
      <c r="BF141" s="112">
        <f t="shared" si="10"/>
        <v>0</v>
      </c>
      <c r="BG141" s="112">
        <f t="shared" si="11"/>
        <v>0</v>
      </c>
      <c r="BH141" s="112">
        <f t="shared" si="12"/>
        <v>0</v>
      </c>
      <c r="BI141" s="112">
        <f t="shared" si="13"/>
        <v>0</v>
      </c>
      <c r="BJ141" s="14" t="s">
        <v>37</v>
      </c>
      <c r="BK141" s="112">
        <f t="shared" si="14"/>
        <v>0</v>
      </c>
      <c r="BL141" s="14" t="s">
        <v>234</v>
      </c>
      <c r="BM141" s="219" t="s">
        <v>965</v>
      </c>
    </row>
    <row r="142" spans="1:65" s="2" customFormat="1" ht="14.45" customHeight="1">
      <c r="A142" s="32"/>
      <c r="B142" s="33"/>
      <c r="C142" s="207" t="s">
        <v>208</v>
      </c>
      <c r="D142" s="207" t="s">
        <v>171</v>
      </c>
      <c r="E142" s="208" t="s">
        <v>966</v>
      </c>
      <c r="F142" s="209" t="s">
        <v>967</v>
      </c>
      <c r="G142" s="210" t="s">
        <v>255</v>
      </c>
      <c r="H142" s="211">
        <v>39</v>
      </c>
      <c r="I142" s="212"/>
      <c r="J142" s="213">
        <f t="shared" si="5"/>
        <v>0</v>
      </c>
      <c r="K142" s="214"/>
      <c r="L142" s="35"/>
      <c r="M142" s="215" t="s">
        <v>1</v>
      </c>
      <c r="N142" s="216" t="s">
        <v>49</v>
      </c>
      <c r="O142" s="69"/>
      <c r="P142" s="217">
        <f t="shared" si="6"/>
        <v>0</v>
      </c>
      <c r="Q142" s="217">
        <v>0</v>
      </c>
      <c r="R142" s="217">
        <f t="shared" si="7"/>
        <v>0</v>
      </c>
      <c r="S142" s="217">
        <v>0</v>
      </c>
      <c r="T142" s="218">
        <f t="shared" si="8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234</v>
      </c>
      <c r="AT142" s="219" t="s">
        <v>171</v>
      </c>
      <c r="AU142" s="219" t="s">
        <v>93</v>
      </c>
      <c r="AY142" s="14" t="s">
        <v>169</v>
      </c>
      <c r="BE142" s="112">
        <f t="shared" si="9"/>
        <v>0</v>
      </c>
      <c r="BF142" s="112">
        <f t="shared" si="10"/>
        <v>0</v>
      </c>
      <c r="BG142" s="112">
        <f t="shared" si="11"/>
        <v>0</v>
      </c>
      <c r="BH142" s="112">
        <f t="shared" si="12"/>
        <v>0</v>
      </c>
      <c r="BI142" s="112">
        <f t="shared" si="13"/>
        <v>0</v>
      </c>
      <c r="BJ142" s="14" t="s">
        <v>37</v>
      </c>
      <c r="BK142" s="112">
        <f t="shared" si="14"/>
        <v>0</v>
      </c>
      <c r="BL142" s="14" t="s">
        <v>234</v>
      </c>
      <c r="BM142" s="219" t="s">
        <v>968</v>
      </c>
    </row>
    <row r="143" spans="1:65" s="2" customFormat="1" ht="14.45" customHeight="1">
      <c r="A143" s="32"/>
      <c r="B143" s="33"/>
      <c r="C143" s="220" t="s">
        <v>212</v>
      </c>
      <c r="D143" s="220" t="s">
        <v>213</v>
      </c>
      <c r="E143" s="221" t="s">
        <v>969</v>
      </c>
      <c r="F143" s="222" t="s">
        <v>970</v>
      </c>
      <c r="G143" s="223" t="s">
        <v>255</v>
      </c>
      <c r="H143" s="224">
        <v>15</v>
      </c>
      <c r="I143" s="225"/>
      <c r="J143" s="226">
        <f t="shared" si="5"/>
        <v>0</v>
      </c>
      <c r="K143" s="227"/>
      <c r="L143" s="228"/>
      <c r="M143" s="229" t="s">
        <v>1</v>
      </c>
      <c r="N143" s="230" t="s">
        <v>49</v>
      </c>
      <c r="O143" s="69"/>
      <c r="P143" s="217">
        <f t="shared" si="6"/>
        <v>0</v>
      </c>
      <c r="Q143" s="217">
        <v>2.3000000000000001E-4</v>
      </c>
      <c r="R143" s="217">
        <f t="shared" si="7"/>
        <v>3.4499999999999999E-3</v>
      </c>
      <c r="S143" s="217">
        <v>0</v>
      </c>
      <c r="T143" s="218">
        <f t="shared" si="8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299</v>
      </c>
      <c r="AT143" s="219" t="s">
        <v>213</v>
      </c>
      <c r="AU143" s="219" t="s">
        <v>93</v>
      </c>
      <c r="AY143" s="14" t="s">
        <v>169</v>
      </c>
      <c r="BE143" s="112">
        <f t="shared" si="9"/>
        <v>0</v>
      </c>
      <c r="BF143" s="112">
        <f t="shared" si="10"/>
        <v>0</v>
      </c>
      <c r="BG143" s="112">
        <f t="shared" si="11"/>
        <v>0</v>
      </c>
      <c r="BH143" s="112">
        <f t="shared" si="12"/>
        <v>0</v>
      </c>
      <c r="BI143" s="112">
        <f t="shared" si="13"/>
        <v>0</v>
      </c>
      <c r="BJ143" s="14" t="s">
        <v>37</v>
      </c>
      <c r="BK143" s="112">
        <f t="shared" si="14"/>
        <v>0</v>
      </c>
      <c r="BL143" s="14" t="s">
        <v>234</v>
      </c>
      <c r="BM143" s="219" t="s">
        <v>971</v>
      </c>
    </row>
    <row r="144" spans="1:65" s="2" customFormat="1" ht="14.45" customHeight="1">
      <c r="A144" s="32"/>
      <c r="B144" s="33"/>
      <c r="C144" s="220" t="s">
        <v>218</v>
      </c>
      <c r="D144" s="220" t="s">
        <v>213</v>
      </c>
      <c r="E144" s="221" t="s">
        <v>972</v>
      </c>
      <c r="F144" s="222" t="s">
        <v>973</v>
      </c>
      <c r="G144" s="223" t="s">
        <v>255</v>
      </c>
      <c r="H144" s="224">
        <v>24</v>
      </c>
      <c r="I144" s="225"/>
      <c r="J144" s="226">
        <f t="shared" si="5"/>
        <v>0</v>
      </c>
      <c r="K144" s="227"/>
      <c r="L144" s="228"/>
      <c r="M144" s="229" t="s">
        <v>1</v>
      </c>
      <c r="N144" s="230" t="s">
        <v>49</v>
      </c>
      <c r="O144" s="69"/>
      <c r="P144" s="217">
        <f t="shared" si="6"/>
        <v>0</v>
      </c>
      <c r="Q144" s="217">
        <v>1.6000000000000001E-4</v>
      </c>
      <c r="R144" s="217">
        <f t="shared" si="7"/>
        <v>3.8400000000000005E-3</v>
      </c>
      <c r="S144" s="217">
        <v>0</v>
      </c>
      <c r="T144" s="218">
        <f t="shared" si="8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701</v>
      </c>
      <c r="AT144" s="219" t="s">
        <v>213</v>
      </c>
      <c r="AU144" s="219" t="s">
        <v>93</v>
      </c>
      <c r="AY144" s="14" t="s">
        <v>169</v>
      </c>
      <c r="BE144" s="112">
        <f t="shared" si="9"/>
        <v>0</v>
      </c>
      <c r="BF144" s="112">
        <f t="shared" si="10"/>
        <v>0</v>
      </c>
      <c r="BG144" s="112">
        <f t="shared" si="11"/>
        <v>0</v>
      </c>
      <c r="BH144" s="112">
        <f t="shared" si="12"/>
        <v>0</v>
      </c>
      <c r="BI144" s="112">
        <f t="shared" si="13"/>
        <v>0</v>
      </c>
      <c r="BJ144" s="14" t="s">
        <v>37</v>
      </c>
      <c r="BK144" s="112">
        <f t="shared" si="14"/>
        <v>0</v>
      </c>
      <c r="BL144" s="14" t="s">
        <v>701</v>
      </c>
      <c r="BM144" s="219" t="s">
        <v>974</v>
      </c>
    </row>
    <row r="145" spans="1:65" s="2" customFormat="1" ht="14.45" customHeight="1">
      <c r="A145" s="32"/>
      <c r="B145" s="33"/>
      <c r="C145" s="207" t="s">
        <v>222</v>
      </c>
      <c r="D145" s="207" t="s">
        <v>171</v>
      </c>
      <c r="E145" s="208" t="s">
        <v>975</v>
      </c>
      <c r="F145" s="209" t="s">
        <v>976</v>
      </c>
      <c r="G145" s="210" t="s">
        <v>255</v>
      </c>
      <c r="H145" s="211">
        <v>1</v>
      </c>
      <c r="I145" s="212"/>
      <c r="J145" s="213">
        <f t="shared" si="5"/>
        <v>0</v>
      </c>
      <c r="K145" s="214"/>
      <c r="L145" s="35"/>
      <c r="M145" s="215" t="s">
        <v>1</v>
      </c>
      <c r="N145" s="216" t="s">
        <v>49</v>
      </c>
      <c r="O145" s="69"/>
      <c r="P145" s="217">
        <f t="shared" si="6"/>
        <v>0</v>
      </c>
      <c r="Q145" s="217">
        <v>0</v>
      </c>
      <c r="R145" s="217">
        <f t="shared" si="7"/>
        <v>0</v>
      </c>
      <c r="S145" s="217">
        <v>0</v>
      </c>
      <c r="T145" s="218">
        <f t="shared" si="8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234</v>
      </c>
      <c r="AT145" s="219" t="s">
        <v>171</v>
      </c>
      <c r="AU145" s="219" t="s">
        <v>93</v>
      </c>
      <c r="AY145" s="14" t="s">
        <v>169</v>
      </c>
      <c r="BE145" s="112">
        <f t="shared" si="9"/>
        <v>0</v>
      </c>
      <c r="BF145" s="112">
        <f t="shared" si="10"/>
        <v>0</v>
      </c>
      <c r="BG145" s="112">
        <f t="shared" si="11"/>
        <v>0</v>
      </c>
      <c r="BH145" s="112">
        <f t="shared" si="12"/>
        <v>0</v>
      </c>
      <c r="BI145" s="112">
        <f t="shared" si="13"/>
        <v>0</v>
      </c>
      <c r="BJ145" s="14" t="s">
        <v>37</v>
      </c>
      <c r="BK145" s="112">
        <f t="shared" si="14"/>
        <v>0</v>
      </c>
      <c r="BL145" s="14" t="s">
        <v>234</v>
      </c>
      <c r="BM145" s="219" t="s">
        <v>977</v>
      </c>
    </row>
    <row r="146" spans="1:65" s="2" customFormat="1" ht="14.45" customHeight="1">
      <c r="A146" s="32"/>
      <c r="B146" s="33"/>
      <c r="C146" s="207" t="s">
        <v>226</v>
      </c>
      <c r="D146" s="207" t="s">
        <v>171</v>
      </c>
      <c r="E146" s="208" t="s">
        <v>978</v>
      </c>
      <c r="F146" s="209" t="s">
        <v>979</v>
      </c>
      <c r="G146" s="210" t="s">
        <v>255</v>
      </c>
      <c r="H146" s="211">
        <v>1</v>
      </c>
      <c r="I146" s="212"/>
      <c r="J146" s="213">
        <f t="shared" si="5"/>
        <v>0</v>
      </c>
      <c r="K146" s="214"/>
      <c r="L146" s="35"/>
      <c r="M146" s="215" t="s">
        <v>1</v>
      </c>
      <c r="N146" s="216" t="s">
        <v>49</v>
      </c>
      <c r="O146" s="69"/>
      <c r="P146" s="217">
        <f t="shared" si="6"/>
        <v>0</v>
      </c>
      <c r="Q146" s="217">
        <v>0</v>
      </c>
      <c r="R146" s="217">
        <f t="shared" si="7"/>
        <v>0</v>
      </c>
      <c r="S146" s="217">
        <v>0</v>
      </c>
      <c r="T146" s="218">
        <f t="shared" si="8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234</v>
      </c>
      <c r="AT146" s="219" t="s">
        <v>171</v>
      </c>
      <c r="AU146" s="219" t="s">
        <v>93</v>
      </c>
      <c r="AY146" s="14" t="s">
        <v>169</v>
      </c>
      <c r="BE146" s="112">
        <f t="shared" si="9"/>
        <v>0</v>
      </c>
      <c r="BF146" s="112">
        <f t="shared" si="10"/>
        <v>0</v>
      </c>
      <c r="BG146" s="112">
        <f t="shared" si="11"/>
        <v>0</v>
      </c>
      <c r="BH146" s="112">
        <f t="shared" si="12"/>
        <v>0</v>
      </c>
      <c r="BI146" s="112">
        <f t="shared" si="13"/>
        <v>0</v>
      </c>
      <c r="BJ146" s="14" t="s">
        <v>37</v>
      </c>
      <c r="BK146" s="112">
        <f t="shared" si="14"/>
        <v>0</v>
      </c>
      <c r="BL146" s="14" t="s">
        <v>234</v>
      </c>
      <c r="BM146" s="219" t="s">
        <v>980</v>
      </c>
    </row>
    <row r="147" spans="1:65" s="2" customFormat="1" ht="24.2" customHeight="1">
      <c r="A147" s="32"/>
      <c r="B147" s="33"/>
      <c r="C147" s="207" t="s">
        <v>8</v>
      </c>
      <c r="D147" s="207" t="s">
        <v>171</v>
      </c>
      <c r="E147" s="208" t="s">
        <v>981</v>
      </c>
      <c r="F147" s="209" t="s">
        <v>982</v>
      </c>
      <c r="G147" s="210" t="s">
        <v>245</v>
      </c>
      <c r="H147" s="211">
        <v>0.22800000000000001</v>
      </c>
      <c r="I147" s="212"/>
      <c r="J147" s="213">
        <f t="shared" si="5"/>
        <v>0</v>
      </c>
      <c r="K147" s="214"/>
      <c r="L147" s="35"/>
      <c r="M147" s="215" t="s">
        <v>1</v>
      </c>
      <c r="N147" s="216" t="s">
        <v>49</v>
      </c>
      <c r="O147" s="69"/>
      <c r="P147" s="217">
        <f t="shared" si="6"/>
        <v>0</v>
      </c>
      <c r="Q147" s="217">
        <v>0</v>
      </c>
      <c r="R147" s="217">
        <f t="shared" si="7"/>
        <v>0</v>
      </c>
      <c r="S147" s="217">
        <v>0</v>
      </c>
      <c r="T147" s="218">
        <f t="shared" si="8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234</v>
      </c>
      <c r="AT147" s="219" t="s">
        <v>171</v>
      </c>
      <c r="AU147" s="219" t="s">
        <v>93</v>
      </c>
      <c r="AY147" s="14" t="s">
        <v>169</v>
      </c>
      <c r="BE147" s="112">
        <f t="shared" si="9"/>
        <v>0</v>
      </c>
      <c r="BF147" s="112">
        <f t="shared" si="10"/>
        <v>0</v>
      </c>
      <c r="BG147" s="112">
        <f t="shared" si="11"/>
        <v>0</v>
      </c>
      <c r="BH147" s="112">
        <f t="shared" si="12"/>
        <v>0</v>
      </c>
      <c r="BI147" s="112">
        <f t="shared" si="13"/>
        <v>0</v>
      </c>
      <c r="BJ147" s="14" t="s">
        <v>37</v>
      </c>
      <c r="BK147" s="112">
        <f t="shared" si="14"/>
        <v>0</v>
      </c>
      <c r="BL147" s="14" t="s">
        <v>234</v>
      </c>
      <c r="BM147" s="219" t="s">
        <v>983</v>
      </c>
    </row>
    <row r="148" spans="1:65" s="2" customFormat="1" ht="14.45" customHeight="1">
      <c r="A148" s="32"/>
      <c r="B148" s="33"/>
      <c r="C148" s="207" t="s">
        <v>234</v>
      </c>
      <c r="D148" s="207" t="s">
        <v>171</v>
      </c>
      <c r="E148" s="208" t="s">
        <v>933</v>
      </c>
      <c r="F148" s="209" t="s">
        <v>934</v>
      </c>
      <c r="G148" s="210" t="s">
        <v>931</v>
      </c>
      <c r="H148" s="211">
        <v>1</v>
      </c>
      <c r="I148" s="212"/>
      <c r="J148" s="213">
        <f t="shared" si="5"/>
        <v>0</v>
      </c>
      <c r="K148" s="214"/>
      <c r="L148" s="35"/>
      <c r="M148" s="215" t="s">
        <v>1</v>
      </c>
      <c r="N148" s="216" t="s">
        <v>49</v>
      </c>
      <c r="O148" s="69"/>
      <c r="P148" s="217">
        <f t="shared" si="6"/>
        <v>0</v>
      </c>
      <c r="Q148" s="217">
        <v>0</v>
      </c>
      <c r="R148" s="217">
        <f t="shared" si="7"/>
        <v>0</v>
      </c>
      <c r="S148" s="217">
        <v>0</v>
      </c>
      <c r="T148" s="218">
        <f t="shared" si="8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428</v>
      </c>
      <c r="AT148" s="219" t="s">
        <v>171</v>
      </c>
      <c r="AU148" s="219" t="s">
        <v>93</v>
      </c>
      <c r="AY148" s="14" t="s">
        <v>169</v>
      </c>
      <c r="BE148" s="112">
        <f t="shared" si="9"/>
        <v>0</v>
      </c>
      <c r="BF148" s="112">
        <f t="shared" si="10"/>
        <v>0</v>
      </c>
      <c r="BG148" s="112">
        <f t="shared" si="11"/>
        <v>0</v>
      </c>
      <c r="BH148" s="112">
        <f t="shared" si="12"/>
        <v>0</v>
      </c>
      <c r="BI148" s="112">
        <f t="shared" si="13"/>
        <v>0</v>
      </c>
      <c r="BJ148" s="14" t="s">
        <v>37</v>
      </c>
      <c r="BK148" s="112">
        <f t="shared" si="14"/>
        <v>0</v>
      </c>
      <c r="BL148" s="14" t="s">
        <v>428</v>
      </c>
      <c r="BM148" s="219" t="s">
        <v>984</v>
      </c>
    </row>
    <row r="149" spans="1:65" s="2" customFormat="1" ht="14.45" customHeight="1">
      <c r="A149" s="32"/>
      <c r="B149" s="33"/>
      <c r="C149" s="220" t="s">
        <v>238</v>
      </c>
      <c r="D149" s="220" t="s">
        <v>213</v>
      </c>
      <c r="E149" s="221" t="s">
        <v>929</v>
      </c>
      <c r="F149" s="222" t="s">
        <v>930</v>
      </c>
      <c r="G149" s="223" t="s">
        <v>931</v>
      </c>
      <c r="H149" s="224">
        <v>1</v>
      </c>
      <c r="I149" s="225"/>
      <c r="J149" s="226">
        <f t="shared" si="5"/>
        <v>0</v>
      </c>
      <c r="K149" s="227"/>
      <c r="L149" s="228"/>
      <c r="M149" s="229" t="s">
        <v>1</v>
      </c>
      <c r="N149" s="230" t="s">
        <v>49</v>
      </c>
      <c r="O149" s="69"/>
      <c r="P149" s="217">
        <f t="shared" si="6"/>
        <v>0</v>
      </c>
      <c r="Q149" s="217">
        <v>0</v>
      </c>
      <c r="R149" s="217">
        <f t="shared" si="7"/>
        <v>0</v>
      </c>
      <c r="S149" s="217">
        <v>0</v>
      </c>
      <c r="T149" s="218">
        <f t="shared" si="8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985</v>
      </c>
      <c r="AT149" s="219" t="s">
        <v>213</v>
      </c>
      <c r="AU149" s="219" t="s">
        <v>93</v>
      </c>
      <c r="AY149" s="14" t="s">
        <v>169</v>
      </c>
      <c r="BE149" s="112">
        <f t="shared" si="9"/>
        <v>0</v>
      </c>
      <c r="BF149" s="112">
        <f t="shared" si="10"/>
        <v>0</v>
      </c>
      <c r="BG149" s="112">
        <f t="shared" si="11"/>
        <v>0</v>
      </c>
      <c r="BH149" s="112">
        <f t="shared" si="12"/>
        <v>0</v>
      </c>
      <c r="BI149" s="112">
        <f t="shared" si="13"/>
        <v>0</v>
      </c>
      <c r="BJ149" s="14" t="s">
        <v>37</v>
      </c>
      <c r="BK149" s="112">
        <f t="shared" si="14"/>
        <v>0</v>
      </c>
      <c r="BL149" s="14" t="s">
        <v>428</v>
      </c>
      <c r="BM149" s="219" t="s">
        <v>986</v>
      </c>
    </row>
    <row r="150" spans="1:65" s="12" customFormat="1" ht="25.9" customHeight="1">
      <c r="B150" s="191"/>
      <c r="C150" s="192"/>
      <c r="D150" s="193" t="s">
        <v>83</v>
      </c>
      <c r="E150" s="194" t="s">
        <v>213</v>
      </c>
      <c r="F150" s="194" t="s">
        <v>987</v>
      </c>
      <c r="G150" s="192"/>
      <c r="H150" s="192"/>
      <c r="I150" s="195"/>
      <c r="J150" s="196">
        <f>BK150</f>
        <v>0</v>
      </c>
      <c r="K150" s="192"/>
      <c r="L150" s="197"/>
      <c r="M150" s="198"/>
      <c r="N150" s="199"/>
      <c r="O150" s="199"/>
      <c r="P150" s="200">
        <f>P151</f>
        <v>0</v>
      </c>
      <c r="Q150" s="199"/>
      <c r="R150" s="200">
        <f>R151</f>
        <v>2.366E-2</v>
      </c>
      <c r="S150" s="199"/>
      <c r="T150" s="201">
        <f>T151</f>
        <v>0</v>
      </c>
      <c r="AR150" s="202" t="s">
        <v>181</v>
      </c>
      <c r="AT150" s="203" t="s">
        <v>83</v>
      </c>
      <c r="AU150" s="203" t="s">
        <v>84</v>
      </c>
      <c r="AY150" s="202" t="s">
        <v>169</v>
      </c>
      <c r="BK150" s="204">
        <f>BK151</f>
        <v>0</v>
      </c>
    </row>
    <row r="151" spans="1:65" s="12" customFormat="1" ht="22.9" customHeight="1">
      <c r="B151" s="191"/>
      <c r="C151" s="192"/>
      <c r="D151" s="193" t="s">
        <v>83</v>
      </c>
      <c r="E151" s="205" t="s">
        <v>988</v>
      </c>
      <c r="F151" s="205" t="s">
        <v>989</v>
      </c>
      <c r="G151" s="192"/>
      <c r="H151" s="192"/>
      <c r="I151" s="195"/>
      <c r="J151" s="206">
        <f>BK151</f>
        <v>0</v>
      </c>
      <c r="K151" s="192"/>
      <c r="L151" s="197"/>
      <c r="M151" s="198"/>
      <c r="N151" s="199"/>
      <c r="O151" s="199"/>
      <c r="P151" s="200">
        <f>SUM(P152:P164)</f>
        <v>0</v>
      </c>
      <c r="Q151" s="199"/>
      <c r="R151" s="200">
        <f>SUM(R152:R164)</f>
        <v>2.366E-2</v>
      </c>
      <c r="S151" s="199"/>
      <c r="T151" s="201">
        <f>SUM(T152:T164)</f>
        <v>0</v>
      </c>
      <c r="AR151" s="202" t="s">
        <v>181</v>
      </c>
      <c r="AT151" s="203" t="s">
        <v>83</v>
      </c>
      <c r="AU151" s="203" t="s">
        <v>37</v>
      </c>
      <c r="AY151" s="202" t="s">
        <v>169</v>
      </c>
      <c r="BK151" s="204">
        <f>SUM(BK152:BK164)</f>
        <v>0</v>
      </c>
    </row>
    <row r="152" spans="1:65" s="2" customFormat="1" ht="14.45" customHeight="1">
      <c r="A152" s="32"/>
      <c r="B152" s="33"/>
      <c r="C152" s="207" t="s">
        <v>242</v>
      </c>
      <c r="D152" s="207" t="s">
        <v>171</v>
      </c>
      <c r="E152" s="208" t="s">
        <v>990</v>
      </c>
      <c r="F152" s="209" t="s">
        <v>991</v>
      </c>
      <c r="G152" s="210" t="s">
        <v>255</v>
      </c>
      <c r="H152" s="211">
        <v>20</v>
      </c>
      <c r="I152" s="212"/>
      <c r="J152" s="213">
        <f t="shared" ref="J152:J164" si="15">ROUND(I152*H152,2)</f>
        <v>0</v>
      </c>
      <c r="K152" s="214"/>
      <c r="L152" s="35"/>
      <c r="M152" s="215" t="s">
        <v>1</v>
      </c>
      <c r="N152" s="216" t="s">
        <v>49</v>
      </c>
      <c r="O152" s="69"/>
      <c r="P152" s="217">
        <f t="shared" ref="P152:P164" si="16">O152*H152</f>
        <v>0</v>
      </c>
      <c r="Q152" s="217">
        <v>0</v>
      </c>
      <c r="R152" s="217">
        <f t="shared" ref="R152:R164" si="17">Q152*H152</f>
        <v>0</v>
      </c>
      <c r="S152" s="217">
        <v>0</v>
      </c>
      <c r="T152" s="218">
        <f t="shared" ref="T152:T164" si="18"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428</v>
      </c>
      <c r="AT152" s="219" t="s">
        <v>171</v>
      </c>
      <c r="AU152" s="219" t="s">
        <v>93</v>
      </c>
      <c r="AY152" s="14" t="s">
        <v>169</v>
      </c>
      <c r="BE152" s="112">
        <f t="shared" ref="BE152:BE164" si="19">IF(N152="základní",J152,0)</f>
        <v>0</v>
      </c>
      <c r="BF152" s="112">
        <f t="shared" ref="BF152:BF164" si="20">IF(N152="snížená",J152,0)</f>
        <v>0</v>
      </c>
      <c r="BG152" s="112">
        <f t="shared" ref="BG152:BG164" si="21">IF(N152="zákl. přenesená",J152,0)</f>
        <v>0</v>
      </c>
      <c r="BH152" s="112">
        <f t="shared" ref="BH152:BH164" si="22">IF(N152="sníž. přenesená",J152,0)</f>
        <v>0</v>
      </c>
      <c r="BI152" s="112">
        <f t="shared" ref="BI152:BI164" si="23">IF(N152="nulová",J152,0)</f>
        <v>0</v>
      </c>
      <c r="BJ152" s="14" t="s">
        <v>37</v>
      </c>
      <c r="BK152" s="112">
        <f t="shared" ref="BK152:BK164" si="24">ROUND(I152*H152,2)</f>
        <v>0</v>
      </c>
      <c r="BL152" s="14" t="s">
        <v>428</v>
      </c>
      <c r="BM152" s="219" t="s">
        <v>992</v>
      </c>
    </row>
    <row r="153" spans="1:65" s="2" customFormat="1" ht="14.45" customHeight="1">
      <c r="A153" s="32"/>
      <c r="B153" s="33"/>
      <c r="C153" s="220" t="s">
        <v>247</v>
      </c>
      <c r="D153" s="220" t="s">
        <v>213</v>
      </c>
      <c r="E153" s="221" t="s">
        <v>993</v>
      </c>
      <c r="F153" s="222" t="s">
        <v>994</v>
      </c>
      <c r="G153" s="223" t="s">
        <v>255</v>
      </c>
      <c r="H153" s="224">
        <v>6</v>
      </c>
      <c r="I153" s="225"/>
      <c r="J153" s="226">
        <f t="shared" si="15"/>
        <v>0</v>
      </c>
      <c r="K153" s="227"/>
      <c r="L153" s="228"/>
      <c r="M153" s="229" t="s">
        <v>1</v>
      </c>
      <c r="N153" s="230" t="s">
        <v>49</v>
      </c>
      <c r="O153" s="69"/>
      <c r="P153" s="217">
        <f t="shared" si="16"/>
        <v>0</v>
      </c>
      <c r="Q153" s="217">
        <v>1.6000000000000001E-4</v>
      </c>
      <c r="R153" s="217">
        <f t="shared" si="17"/>
        <v>9.6000000000000013E-4</v>
      </c>
      <c r="S153" s="217">
        <v>0</v>
      </c>
      <c r="T153" s="218">
        <f t="shared" si="18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701</v>
      </c>
      <c r="AT153" s="219" t="s">
        <v>213</v>
      </c>
      <c r="AU153" s="219" t="s">
        <v>93</v>
      </c>
      <c r="AY153" s="14" t="s">
        <v>169</v>
      </c>
      <c r="BE153" s="112">
        <f t="shared" si="19"/>
        <v>0</v>
      </c>
      <c r="BF153" s="112">
        <f t="shared" si="20"/>
        <v>0</v>
      </c>
      <c r="BG153" s="112">
        <f t="shared" si="21"/>
        <v>0</v>
      </c>
      <c r="BH153" s="112">
        <f t="shared" si="22"/>
        <v>0</v>
      </c>
      <c r="BI153" s="112">
        <f t="shared" si="23"/>
        <v>0</v>
      </c>
      <c r="BJ153" s="14" t="s">
        <v>37</v>
      </c>
      <c r="BK153" s="112">
        <f t="shared" si="24"/>
        <v>0</v>
      </c>
      <c r="BL153" s="14" t="s">
        <v>701</v>
      </c>
      <c r="BM153" s="219" t="s">
        <v>995</v>
      </c>
    </row>
    <row r="154" spans="1:65" s="2" customFormat="1" ht="14.45" customHeight="1">
      <c r="A154" s="32"/>
      <c r="B154" s="33"/>
      <c r="C154" s="220" t="s">
        <v>252</v>
      </c>
      <c r="D154" s="220" t="s">
        <v>213</v>
      </c>
      <c r="E154" s="221" t="s">
        <v>996</v>
      </c>
      <c r="F154" s="222" t="s">
        <v>997</v>
      </c>
      <c r="G154" s="223" t="s">
        <v>255</v>
      </c>
      <c r="H154" s="224">
        <v>4</v>
      </c>
      <c r="I154" s="225"/>
      <c r="J154" s="226">
        <f t="shared" si="15"/>
        <v>0</v>
      </c>
      <c r="K154" s="227"/>
      <c r="L154" s="228"/>
      <c r="M154" s="229" t="s">
        <v>1</v>
      </c>
      <c r="N154" s="230" t="s">
        <v>49</v>
      </c>
      <c r="O154" s="69"/>
      <c r="P154" s="217">
        <f t="shared" si="16"/>
        <v>0</v>
      </c>
      <c r="Q154" s="217">
        <v>2.0000000000000001E-4</v>
      </c>
      <c r="R154" s="217">
        <f t="shared" si="17"/>
        <v>8.0000000000000004E-4</v>
      </c>
      <c r="S154" s="217">
        <v>0</v>
      </c>
      <c r="T154" s="218">
        <f t="shared" si="18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701</v>
      </c>
      <c r="AT154" s="219" t="s">
        <v>213</v>
      </c>
      <c r="AU154" s="219" t="s">
        <v>93</v>
      </c>
      <c r="AY154" s="14" t="s">
        <v>169</v>
      </c>
      <c r="BE154" s="112">
        <f t="shared" si="19"/>
        <v>0</v>
      </c>
      <c r="BF154" s="112">
        <f t="shared" si="20"/>
        <v>0</v>
      </c>
      <c r="BG154" s="112">
        <f t="shared" si="21"/>
        <v>0</v>
      </c>
      <c r="BH154" s="112">
        <f t="shared" si="22"/>
        <v>0</v>
      </c>
      <c r="BI154" s="112">
        <f t="shared" si="23"/>
        <v>0</v>
      </c>
      <c r="BJ154" s="14" t="s">
        <v>37</v>
      </c>
      <c r="BK154" s="112">
        <f t="shared" si="24"/>
        <v>0</v>
      </c>
      <c r="BL154" s="14" t="s">
        <v>701</v>
      </c>
      <c r="BM154" s="219" t="s">
        <v>998</v>
      </c>
    </row>
    <row r="155" spans="1:65" s="2" customFormat="1" ht="14.45" customHeight="1">
      <c r="A155" s="32"/>
      <c r="B155" s="33"/>
      <c r="C155" s="220" t="s">
        <v>7</v>
      </c>
      <c r="D155" s="220" t="s">
        <v>213</v>
      </c>
      <c r="E155" s="221" t="s">
        <v>999</v>
      </c>
      <c r="F155" s="222" t="s">
        <v>1000</v>
      </c>
      <c r="G155" s="223" t="s">
        <v>255</v>
      </c>
      <c r="H155" s="224">
        <v>6</v>
      </c>
      <c r="I155" s="225"/>
      <c r="J155" s="226">
        <f t="shared" si="15"/>
        <v>0</v>
      </c>
      <c r="K155" s="227"/>
      <c r="L155" s="228"/>
      <c r="M155" s="229" t="s">
        <v>1</v>
      </c>
      <c r="N155" s="230" t="s">
        <v>49</v>
      </c>
      <c r="O155" s="69"/>
      <c r="P155" s="217">
        <f t="shared" si="16"/>
        <v>0</v>
      </c>
      <c r="Q155" s="217">
        <v>2.2000000000000001E-4</v>
      </c>
      <c r="R155" s="217">
        <f t="shared" si="17"/>
        <v>1.32E-3</v>
      </c>
      <c r="S155" s="217">
        <v>0</v>
      </c>
      <c r="T155" s="218">
        <f t="shared" si="18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701</v>
      </c>
      <c r="AT155" s="219" t="s">
        <v>213</v>
      </c>
      <c r="AU155" s="219" t="s">
        <v>93</v>
      </c>
      <c r="AY155" s="14" t="s">
        <v>169</v>
      </c>
      <c r="BE155" s="112">
        <f t="shared" si="19"/>
        <v>0</v>
      </c>
      <c r="BF155" s="112">
        <f t="shared" si="20"/>
        <v>0</v>
      </c>
      <c r="BG155" s="112">
        <f t="shared" si="21"/>
        <v>0</v>
      </c>
      <c r="BH155" s="112">
        <f t="shared" si="22"/>
        <v>0</v>
      </c>
      <c r="BI155" s="112">
        <f t="shared" si="23"/>
        <v>0</v>
      </c>
      <c r="BJ155" s="14" t="s">
        <v>37</v>
      </c>
      <c r="BK155" s="112">
        <f t="shared" si="24"/>
        <v>0</v>
      </c>
      <c r="BL155" s="14" t="s">
        <v>701</v>
      </c>
      <c r="BM155" s="219" t="s">
        <v>1001</v>
      </c>
    </row>
    <row r="156" spans="1:65" s="2" customFormat="1" ht="14.45" customHeight="1">
      <c r="A156" s="32"/>
      <c r="B156" s="33"/>
      <c r="C156" s="220" t="s">
        <v>260</v>
      </c>
      <c r="D156" s="220" t="s">
        <v>213</v>
      </c>
      <c r="E156" s="221" t="s">
        <v>1002</v>
      </c>
      <c r="F156" s="222" t="s">
        <v>1003</v>
      </c>
      <c r="G156" s="223" t="s">
        <v>255</v>
      </c>
      <c r="H156" s="224">
        <v>4</v>
      </c>
      <c r="I156" s="225"/>
      <c r="J156" s="226">
        <f t="shared" si="15"/>
        <v>0</v>
      </c>
      <c r="K156" s="227"/>
      <c r="L156" s="228"/>
      <c r="M156" s="229" t="s">
        <v>1</v>
      </c>
      <c r="N156" s="230" t="s">
        <v>49</v>
      </c>
      <c r="O156" s="69"/>
      <c r="P156" s="217">
        <f t="shared" si="16"/>
        <v>0</v>
      </c>
      <c r="Q156" s="217">
        <v>2.4000000000000001E-4</v>
      </c>
      <c r="R156" s="217">
        <f t="shared" si="17"/>
        <v>9.6000000000000002E-4</v>
      </c>
      <c r="S156" s="217">
        <v>0</v>
      </c>
      <c r="T156" s="218">
        <f t="shared" si="18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701</v>
      </c>
      <c r="AT156" s="219" t="s">
        <v>213</v>
      </c>
      <c r="AU156" s="219" t="s">
        <v>93</v>
      </c>
      <c r="AY156" s="14" t="s">
        <v>169</v>
      </c>
      <c r="BE156" s="112">
        <f t="shared" si="19"/>
        <v>0</v>
      </c>
      <c r="BF156" s="112">
        <f t="shared" si="20"/>
        <v>0</v>
      </c>
      <c r="BG156" s="112">
        <f t="shared" si="21"/>
        <v>0</v>
      </c>
      <c r="BH156" s="112">
        <f t="shared" si="22"/>
        <v>0</v>
      </c>
      <c r="BI156" s="112">
        <f t="shared" si="23"/>
        <v>0</v>
      </c>
      <c r="BJ156" s="14" t="s">
        <v>37</v>
      </c>
      <c r="BK156" s="112">
        <f t="shared" si="24"/>
        <v>0</v>
      </c>
      <c r="BL156" s="14" t="s">
        <v>701</v>
      </c>
      <c r="BM156" s="219" t="s">
        <v>1004</v>
      </c>
    </row>
    <row r="157" spans="1:65" s="2" customFormat="1" ht="14.45" customHeight="1">
      <c r="A157" s="32"/>
      <c r="B157" s="33"/>
      <c r="C157" s="207" t="s">
        <v>264</v>
      </c>
      <c r="D157" s="207" t="s">
        <v>171</v>
      </c>
      <c r="E157" s="208" t="s">
        <v>1005</v>
      </c>
      <c r="F157" s="209" t="s">
        <v>1006</v>
      </c>
      <c r="G157" s="210" t="s">
        <v>255</v>
      </c>
      <c r="H157" s="211">
        <v>2</v>
      </c>
      <c r="I157" s="212"/>
      <c r="J157" s="213">
        <f t="shared" si="15"/>
        <v>0</v>
      </c>
      <c r="K157" s="214"/>
      <c r="L157" s="35"/>
      <c r="M157" s="215" t="s">
        <v>1</v>
      </c>
      <c r="N157" s="216" t="s">
        <v>49</v>
      </c>
      <c r="O157" s="69"/>
      <c r="P157" s="217">
        <f t="shared" si="16"/>
        <v>0</v>
      </c>
      <c r="Q157" s="217">
        <v>0</v>
      </c>
      <c r="R157" s="217">
        <f t="shared" si="17"/>
        <v>0</v>
      </c>
      <c r="S157" s="217">
        <v>0</v>
      </c>
      <c r="T157" s="218">
        <f t="shared" si="18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428</v>
      </c>
      <c r="AT157" s="219" t="s">
        <v>171</v>
      </c>
      <c r="AU157" s="219" t="s">
        <v>93</v>
      </c>
      <c r="AY157" s="14" t="s">
        <v>169</v>
      </c>
      <c r="BE157" s="112">
        <f t="shared" si="19"/>
        <v>0</v>
      </c>
      <c r="BF157" s="112">
        <f t="shared" si="20"/>
        <v>0</v>
      </c>
      <c r="BG157" s="112">
        <f t="shared" si="21"/>
        <v>0</v>
      </c>
      <c r="BH157" s="112">
        <f t="shared" si="22"/>
        <v>0</v>
      </c>
      <c r="BI157" s="112">
        <f t="shared" si="23"/>
        <v>0</v>
      </c>
      <c r="BJ157" s="14" t="s">
        <v>37</v>
      </c>
      <c r="BK157" s="112">
        <f t="shared" si="24"/>
        <v>0</v>
      </c>
      <c r="BL157" s="14" t="s">
        <v>428</v>
      </c>
      <c r="BM157" s="219" t="s">
        <v>1007</v>
      </c>
    </row>
    <row r="158" spans="1:65" s="2" customFormat="1" ht="14.45" customHeight="1">
      <c r="A158" s="32"/>
      <c r="B158" s="33"/>
      <c r="C158" s="220" t="s">
        <v>268</v>
      </c>
      <c r="D158" s="220" t="s">
        <v>213</v>
      </c>
      <c r="E158" s="221" t="s">
        <v>1008</v>
      </c>
      <c r="F158" s="222" t="s">
        <v>1009</v>
      </c>
      <c r="G158" s="223" t="s">
        <v>255</v>
      </c>
      <c r="H158" s="224">
        <v>2</v>
      </c>
      <c r="I158" s="225"/>
      <c r="J158" s="226">
        <f t="shared" si="15"/>
        <v>0</v>
      </c>
      <c r="K158" s="227"/>
      <c r="L158" s="228"/>
      <c r="M158" s="229" t="s">
        <v>1</v>
      </c>
      <c r="N158" s="230" t="s">
        <v>49</v>
      </c>
      <c r="O158" s="69"/>
      <c r="P158" s="217">
        <f t="shared" si="16"/>
        <v>0</v>
      </c>
      <c r="Q158" s="217">
        <v>1.2999999999999999E-4</v>
      </c>
      <c r="R158" s="217">
        <f t="shared" si="17"/>
        <v>2.5999999999999998E-4</v>
      </c>
      <c r="S158" s="217">
        <v>0</v>
      </c>
      <c r="T158" s="218">
        <f t="shared" si="18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701</v>
      </c>
      <c r="AT158" s="219" t="s">
        <v>213</v>
      </c>
      <c r="AU158" s="219" t="s">
        <v>93</v>
      </c>
      <c r="AY158" s="14" t="s">
        <v>169</v>
      </c>
      <c r="BE158" s="112">
        <f t="shared" si="19"/>
        <v>0</v>
      </c>
      <c r="BF158" s="112">
        <f t="shared" si="20"/>
        <v>0</v>
      </c>
      <c r="BG158" s="112">
        <f t="shared" si="21"/>
        <v>0</v>
      </c>
      <c r="BH158" s="112">
        <f t="shared" si="22"/>
        <v>0</v>
      </c>
      <c r="BI158" s="112">
        <f t="shared" si="23"/>
        <v>0</v>
      </c>
      <c r="BJ158" s="14" t="s">
        <v>37</v>
      </c>
      <c r="BK158" s="112">
        <f t="shared" si="24"/>
        <v>0</v>
      </c>
      <c r="BL158" s="14" t="s">
        <v>701</v>
      </c>
      <c r="BM158" s="219" t="s">
        <v>1010</v>
      </c>
    </row>
    <row r="159" spans="1:65" s="2" customFormat="1" ht="14.45" customHeight="1">
      <c r="A159" s="32"/>
      <c r="B159" s="33"/>
      <c r="C159" s="207" t="s">
        <v>272</v>
      </c>
      <c r="D159" s="207" t="s">
        <v>171</v>
      </c>
      <c r="E159" s="208" t="s">
        <v>1011</v>
      </c>
      <c r="F159" s="209" t="s">
        <v>1012</v>
      </c>
      <c r="G159" s="210" t="s">
        <v>255</v>
      </c>
      <c r="H159" s="211">
        <v>4</v>
      </c>
      <c r="I159" s="212"/>
      <c r="J159" s="213">
        <f t="shared" si="15"/>
        <v>0</v>
      </c>
      <c r="K159" s="214"/>
      <c r="L159" s="35"/>
      <c r="M159" s="215" t="s">
        <v>1</v>
      </c>
      <c r="N159" s="216" t="s">
        <v>49</v>
      </c>
      <c r="O159" s="69"/>
      <c r="P159" s="217">
        <f t="shared" si="16"/>
        <v>0</v>
      </c>
      <c r="Q159" s="217">
        <v>0</v>
      </c>
      <c r="R159" s="217">
        <f t="shared" si="17"/>
        <v>0</v>
      </c>
      <c r="S159" s="217">
        <v>0</v>
      </c>
      <c r="T159" s="218">
        <f t="shared" si="18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428</v>
      </c>
      <c r="AT159" s="219" t="s">
        <v>171</v>
      </c>
      <c r="AU159" s="219" t="s">
        <v>93</v>
      </c>
      <c r="AY159" s="14" t="s">
        <v>169</v>
      </c>
      <c r="BE159" s="112">
        <f t="shared" si="19"/>
        <v>0</v>
      </c>
      <c r="BF159" s="112">
        <f t="shared" si="20"/>
        <v>0</v>
      </c>
      <c r="BG159" s="112">
        <f t="shared" si="21"/>
        <v>0</v>
      </c>
      <c r="BH159" s="112">
        <f t="shared" si="22"/>
        <v>0</v>
      </c>
      <c r="BI159" s="112">
        <f t="shared" si="23"/>
        <v>0</v>
      </c>
      <c r="BJ159" s="14" t="s">
        <v>37</v>
      </c>
      <c r="BK159" s="112">
        <f t="shared" si="24"/>
        <v>0</v>
      </c>
      <c r="BL159" s="14" t="s">
        <v>428</v>
      </c>
      <c r="BM159" s="219" t="s">
        <v>1013</v>
      </c>
    </row>
    <row r="160" spans="1:65" s="2" customFormat="1" ht="14.45" customHeight="1">
      <c r="A160" s="32"/>
      <c r="B160" s="33"/>
      <c r="C160" s="220" t="s">
        <v>276</v>
      </c>
      <c r="D160" s="220" t="s">
        <v>213</v>
      </c>
      <c r="E160" s="221" t="s">
        <v>1014</v>
      </c>
      <c r="F160" s="222" t="s">
        <v>1015</v>
      </c>
      <c r="G160" s="223" t="s">
        <v>255</v>
      </c>
      <c r="H160" s="224">
        <v>4</v>
      </c>
      <c r="I160" s="225"/>
      <c r="J160" s="226">
        <f t="shared" si="15"/>
        <v>0</v>
      </c>
      <c r="K160" s="227"/>
      <c r="L160" s="228"/>
      <c r="M160" s="229" t="s">
        <v>1</v>
      </c>
      <c r="N160" s="230" t="s">
        <v>49</v>
      </c>
      <c r="O160" s="69"/>
      <c r="P160" s="217">
        <f t="shared" si="16"/>
        <v>0</v>
      </c>
      <c r="Q160" s="217">
        <v>4.1999999999999997E-3</v>
      </c>
      <c r="R160" s="217">
        <f t="shared" si="17"/>
        <v>1.6799999999999999E-2</v>
      </c>
      <c r="S160" s="217">
        <v>0</v>
      </c>
      <c r="T160" s="218">
        <f t="shared" si="18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701</v>
      </c>
      <c r="AT160" s="219" t="s">
        <v>213</v>
      </c>
      <c r="AU160" s="219" t="s">
        <v>93</v>
      </c>
      <c r="AY160" s="14" t="s">
        <v>169</v>
      </c>
      <c r="BE160" s="112">
        <f t="shared" si="19"/>
        <v>0</v>
      </c>
      <c r="BF160" s="112">
        <f t="shared" si="20"/>
        <v>0</v>
      </c>
      <c r="BG160" s="112">
        <f t="shared" si="21"/>
        <v>0</v>
      </c>
      <c r="BH160" s="112">
        <f t="shared" si="22"/>
        <v>0</v>
      </c>
      <c r="BI160" s="112">
        <f t="shared" si="23"/>
        <v>0</v>
      </c>
      <c r="BJ160" s="14" t="s">
        <v>37</v>
      </c>
      <c r="BK160" s="112">
        <f t="shared" si="24"/>
        <v>0</v>
      </c>
      <c r="BL160" s="14" t="s">
        <v>701</v>
      </c>
      <c r="BM160" s="219" t="s">
        <v>1016</v>
      </c>
    </row>
    <row r="161" spans="1:65" s="2" customFormat="1" ht="14.45" customHeight="1">
      <c r="A161" s="32"/>
      <c r="B161" s="33"/>
      <c r="C161" s="220" t="s">
        <v>280</v>
      </c>
      <c r="D161" s="220" t="s">
        <v>213</v>
      </c>
      <c r="E161" s="221" t="s">
        <v>1017</v>
      </c>
      <c r="F161" s="222" t="s">
        <v>1018</v>
      </c>
      <c r="G161" s="223" t="s">
        <v>255</v>
      </c>
      <c r="H161" s="224">
        <v>8</v>
      </c>
      <c r="I161" s="225"/>
      <c r="J161" s="226">
        <f t="shared" si="15"/>
        <v>0</v>
      </c>
      <c r="K161" s="227"/>
      <c r="L161" s="228"/>
      <c r="M161" s="229" t="s">
        <v>1</v>
      </c>
      <c r="N161" s="230" t="s">
        <v>49</v>
      </c>
      <c r="O161" s="69"/>
      <c r="P161" s="217">
        <f t="shared" si="16"/>
        <v>0</v>
      </c>
      <c r="Q161" s="217">
        <v>3.2000000000000003E-4</v>
      </c>
      <c r="R161" s="217">
        <f t="shared" si="17"/>
        <v>2.5600000000000002E-3</v>
      </c>
      <c r="S161" s="217">
        <v>0</v>
      </c>
      <c r="T161" s="218">
        <f t="shared" si="18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701</v>
      </c>
      <c r="AT161" s="219" t="s">
        <v>213</v>
      </c>
      <c r="AU161" s="219" t="s">
        <v>93</v>
      </c>
      <c r="AY161" s="14" t="s">
        <v>169</v>
      </c>
      <c r="BE161" s="112">
        <f t="shared" si="19"/>
        <v>0</v>
      </c>
      <c r="BF161" s="112">
        <f t="shared" si="20"/>
        <v>0</v>
      </c>
      <c r="BG161" s="112">
        <f t="shared" si="21"/>
        <v>0</v>
      </c>
      <c r="BH161" s="112">
        <f t="shared" si="22"/>
        <v>0</v>
      </c>
      <c r="BI161" s="112">
        <f t="shared" si="23"/>
        <v>0</v>
      </c>
      <c r="BJ161" s="14" t="s">
        <v>37</v>
      </c>
      <c r="BK161" s="112">
        <f t="shared" si="24"/>
        <v>0</v>
      </c>
      <c r="BL161" s="14" t="s">
        <v>701</v>
      </c>
      <c r="BM161" s="219" t="s">
        <v>1019</v>
      </c>
    </row>
    <row r="162" spans="1:65" s="2" customFormat="1" ht="14.45" customHeight="1">
      <c r="A162" s="32"/>
      <c r="B162" s="33"/>
      <c r="C162" s="207" t="s">
        <v>284</v>
      </c>
      <c r="D162" s="207" t="s">
        <v>171</v>
      </c>
      <c r="E162" s="208" t="s">
        <v>1020</v>
      </c>
      <c r="F162" s="209" t="s">
        <v>1021</v>
      </c>
      <c r="G162" s="210" t="s">
        <v>255</v>
      </c>
      <c r="H162" s="211">
        <v>4</v>
      </c>
      <c r="I162" s="212"/>
      <c r="J162" s="213">
        <f t="shared" si="15"/>
        <v>0</v>
      </c>
      <c r="K162" s="214"/>
      <c r="L162" s="35"/>
      <c r="M162" s="215" t="s">
        <v>1</v>
      </c>
      <c r="N162" s="216" t="s">
        <v>49</v>
      </c>
      <c r="O162" s="69"/>
      <c r="P162" s="217">
        <f t="shared" si="16"/>
        <v>0</v>
      </c>
      <c r="Q162" s="217">
        <v>0</v>
      </c>
      <c r="R162" s="217">
        <f t="shared" si="17"/>
        <v>0</v>
      </c>
      <c r="S162" s="217">
        <v>0</v>
      </c>
      <c r="T162" s="218">
        <f t="shared" si="18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428</v>
      </c>
      <c r="AT162" s="219" t="s">
        <v>171</v>
      </c>
      <c r="AU162" s="219" t="s">
        <v>93</v>
      </c>
      <c r="AY162" s="14" t="s">
        <v>169</v>
      </c>
      <c r="BE162" s="112">
        <f t="shared" si="19"/>
        <v>0</v>
      </c>
      <c r="BF162" s="112">
        <f t="shared" si="20"/>
        <v>0</v>
      </c>
      <c r="BG162" s="112">
        <f t="shared" si="21"/>
        <v>0</v>
      </c>
      <c r="BH162" s="112">
        <f t="shared" si="22"/>
        <v>0</v>
      </c>
      <c r="BI162" s="112">
        <f t="shared" si="23"/>
        <v>0</v>
      </c>
      <c r="BJ162" s="14" t="s">
        <v>37</v>
      </c>
      <c r="BK162" s="112">
        <f t="shared" si="24"/>
        <v>0</v>
      </c>
      <c r="BL162" s="14" t="s">
        <v>428</v>
      </c>
      <c r="BM162" s="219" t="s">
        <v>1022</v>
      </c>
    </row>
    <row r="163" spans="1:65" s="2" customFormat="1" ht="14.45" customHeight="1">
      <c r="A163" s="32"/>
      <c r="B163" s="33"/>
      <c r="C163" s="220" t="s">
        <v>288</v>
      </c>
      <c r="D163" s="220" t="s">
        <v>213</v>
      </c>
      <c r="E163" s="221" t="s">
        <v>1023</v>
      </c>
      <c r="F163" s="222" t="s">
        <v>1024</v>
      </c>
      <c r="G163" s="223" t="s">
        <v>255</v>
      </c>
      <c r="H163" s="224">
        <v>4</v>
      </c>
      <c r="I163" s="225"/>
      <c r="J163" s="226">
        <f t="shared" si="15"/>
        <v>0</v>
      </c>
      <c r="K163" s="227"/>
      <c r="L163" s="228"/>
      <c r="M163" s="229" t="s">
        <v>1</v>
      </c>
      <c r="N163" s="230" t="s">
        <v>49</v>
      </c>
      <c r="O163" s="69"/>
      <c r="P163" s="217">
        <f t="shared" si="16"/>
        <v>0</v>
      </c>
      <c r="Q163" s="217">
        <v>0</v>
      </c>
      <c r="R163" s="217">
        <f t="shared" si="17"/>
        <v>0</v>
      </c>
      <c r="S163" s="217">
        <v>0</v>
      </c>
      <c r="T163" s="218">
        <f t="shared" si="18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701</v>
      </c>
      <c r="AT163" s="219" t="s">
        <v>213</v>
      </c>
      <c r="AU163" s="219" t="s">
        <v>93</v>
      </c>
      <c r="AY163" s="14" t="s">
        <v>169</v>
      </c>
      <c r="BE163" s="112">
        <f t="shared" si="19"/>
        <v>0</v>
      </c>
      <c r="BF163" s="112">
        <f t="shared" si="20"/>
        <v>0</v>
      </c>
      <c r="BG163" s="112">
        <f t="shared" si="21"/>
        <v>0</v>
      </c>
      <c r="BH163" s="112">
        <f t="shared" si="22"/>
        <v>0</v>
      </c>
      <c r="BI163" s="112">
        <f t="shared" si="23"/>
        <v>0</v>
      </c>
      <c r="BJ163" s="14" t="s">
        <v>37</v>
      </c>
      <c r="BK163" s="112">
        <f t="shared" si="24"/>
        <v>0</v>
      </c>
      <c r="BL163" s="14" t="s">
        <v>701</v>
      </c>
      <c r="BM163" s="219" t="s">
        <v>1025</v>
      </c>
    </row>
    <row r="164" spans="1:65" s="2" customFormat="1" ht="14.45" customHeight="1">
      <c r="A164" s="32"/>
      <c r="B164" s="33"/>
      <c r="C164" s="207" t="s">
        <v>291</v>
      </c>
      <c r="D164" s="207" t="s">
        <v>171</v>
      </c>
      <c r="E164" s="208" t="s">
        <v>1026</v>
      </c>
      <c r="F164" s="209" t="s">
        <v>1027</v>
      </c>
      <c r="G164" s="210" t="s">
        <v>255</v>
      </c>
      <c r="H164" s="211">
        <v>10</v>
      </c>
      <c r="I164" s="212"/>
      <c r="J164" s="213">
        <f t="shared" si="15"/>
        <v>0</v>
      </c>
      <c r="K164" s="214"/>
      <c r="L164" s="35"/>
      <c r="M164" s="232" t="s">
        <v>1</v>
      </c>
      <c r="N164" s="233" t="s">
        <v>49</v>
      </c>
      <c r="O164" s="234"/>
      <c r="P164" s="235">
        <f t="shared" si="16"/>
        <v>0</v>
      </c>
      <c r="Q164" s="235">
        <v>0</v>
      </c>
      <c r="R164" s="235">
        <f t="shared" si="17"/>
        <v>0</v>
      </c>
      <c r="S164" s="235">
        <v>0</v>
      </c>
      <c r="T164" s="236">
        <f t="shared" si="18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428</v>
      </c>
      <c r="AT164" s="219" t="s">
        <v>171</v>
      </c>
      <c r="AU164" s="219" t="s">
        <v>93</v>
      </c>
      <c r="AY164" s="14" t="s">
        <v>169</v>
      </c>
      <c r="BE164" s="112">
        <f t="shared" si="19"/>
        <v>0</v>
      </c>
      <c r="BF164" s="112">
        <f t="shared" si="20"/>
        <v>0</v>
      </c>
      <c r="BG164" s="112">
        <f t="shared" si="21"/>
        <v>0</v>
      </c>
      <c r="BH164" s="112">
        <f t="shared" si="22"/>
        <v>0</v>
      </c>
      <c r="BI164" s="112">
        <f t="shared" si="23"/>
        <v>0</v>
      </c>
      <c r="BJ164" s="14" t="s">
        <v>37</v>
      </c>
      <c r="BK164" s="112">
        <f t="shared" si="24"/>
        <v>0</v>
      </c>
      <c r="BL164" s="14" t="s">
        <v>428</v>
      </c>
      <c r="BM164" s="219" t="s">
        <v>1028</v>
      </c>
    </row>
    <row r="165" spans="1:65" s="2" customFormat="1" ht="6.95" customHeight="1">
      <c r="A165" s="32"/>
      <c r="B165" s="52"/>
      <c r="C165" s="53"/>
      <c r="D165" s="53"/>
      <c r="E165" s="53"/>
      <c r="F165" s="53"/>
      <c r="G165" s="53"/>
      <c r="H165" s="53"/>
      <c r="I165" s="53"/>
      <c r="J165" s="53"/>
      <c r="K165" s="53"/>
      <c r="L165" s="35"/>
      <c r="M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</row>
  </sheetData>
  <sheetProtection algorithmName="SHA-512" hashValue="NitrT0K0qcszj7l3/NmUP2PaOZUddkHJiX1js6fGXPth2hfMGuvEQ7cFd+896f89T2lNcNPX/yBq9rFyKOa0ag==" saltValue="8gXHG65vI10b+ODMmEiDdxscT5kysF3men5euvlan+eq2qZizVOMsYF7iu/zgleMqr6jxfaoST2UgoaAPQhoTg==" spinCount="100000" sheet="1" objects="1" scenarios="1" formatColumns="0" formatRows="0" autoFilter="0"/>
  <autoFilter ref="C129:K164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AT2" s="14" t="s">
        <v>105</v>
      </c>
    </row>
    <row r="3" spans="1:46" s="1" customFormat="1" ht="6.95" customHeigh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7"/>
      <c r="AT3" s="14" t="s">
        <v>93</v>
      </c>
    </row>
    <row r="4" spans="1:46" s="1" customFormat="1" ht="24.95" customHeight="1">
      <c r="B4" s="17"/>
      <c r="D4" s="121" t="s">
        <v>115</v>
      </c>
      <c r="L4" s="17"/>
      <c r="M4" s="122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23" t="s">
        <v>16</v>
      </c>
      <c r="L6" s="17"/>
    </row>
    <row r="7" spans="1:46" s="1" customFormat="1" ht="16.5" customHeight="1">
      <c r="B7" s="17"/>
      <c r="E7" s="286" t="str">
        <f>'Rekapitulace stavby'!K6</f>
        <v>Stavební úpravy objektu pro chov drůbeže</v>
      </c>
      <c r="F7" s="287"/>
      <c r="G7" s="287"/>
      <c r="H7" s="287"/>
      <c r="L7" s="17"/>
    </row>
    <row r="8" spans="1:46" s="2" customFormat="1" ht="12" customHeight="1">
      <c r="A8" s="32"/>
      <c r="B8" s="35"/>
      <c r="C8" s="32"/>
      <c r="D8" s="123" t="s">
        <v>116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5"/>
      <c r="C9" s="32"/>
      <c r="D9" s="32"/>
      <c r="E9" s="288" t="s">
        <v>144</v>
      </c>
      <c r="F9" s="289"/>
      <c r="G9" s="289"/>
      <c r="H9" s="289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5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5"/>
      <c r="C11" s="32"/>
      <c r="D11" s="123" t="s">
        <v>18</v>
      </c>
      <c r="E11" s="32"/>
      <c r="F11" s="124" t="s">
        <v>1</v>
      </c>
      <c r="G11" s="32"/>
      <c r="H11" s="32"/>
      <c r="I11" s="123" t="s">
        <v>19</v>
      </c>
      <c r="J11" s="124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5"/>
      <c r="C12" s="32"/>
      <c r="D12" s="123" t="s">
        <v>20</v>
      </c>
      <c r="E12" s="32"/>
      <c r="F12" s="124" t="s">
        <v>21</v>
      </c>
      <c r="G12" s="32"/>
      <c r="H12" s="32"/>
      <c r="I12" s="123" t="s">
        <v>22</v>
      </c>
      <c r="J12" s="125" t="str">
        <f>'Rekapitulace stavby'!AN8</f>
        <v>21. 7. 2021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5"/>
      <c r="C14" s="32"/>
      <c r="D14" s="123" t="s">
        <v>24</v>
      </c>
      <c r="E14" s="32"/>
      <c r="F14" s="32"/>
      <c r="G14" s="32"/>
      <c r="H14" s="32"/>
      <c r="I14" s="123" t="s">
        <v>25</v>
      </c>
      <c r="J14" s="124" t="s">
        <v>26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5"/>
      <c r="C15" s="32"/>
      <c r="D15" s="32"/>
      <c r="E15" s="124" t="s">
        <v>27</v>
      </c>
      <c r="F15" s="32"/>
      <c r="G15" s="32"/>
      <c r="H15" s="32"/>
      <c r="I15" s="123" t="s">
        <v>28</v>
      </c>
      <c r="J15" s="124" t="s">
        <v>29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5"/>
      <c r="C17" s="32"/>
      <c r="D17" s="123" t="s">
        <v>30</v>
      </c>
      <c r="E17" s="32"/>
      <c r="F17" s="32"/>
      <c r="G17" s="32"/>
      <c r="H17" s="32"/>
      <c r="I17" s="123" t="s">
        <v>25</v>
      </c>
      <c r="J17" s="27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5"/>
      <c r="C18" s="32"/>
      <c r="D18" s="32"/>
      <c r="E18" s="290" t="str">
        <f>'Rekapitulace stavby'!E14</f>
        <v>Vyplň údaj</v>
      </c>
      <c r="F18" s="291"/>
      <c r="G18" s="291"/>
      <c r="H18" s="291"/>
      <c r="I18" s="123" t="s">
        <v>28</v>
      </c>
      <c r="J18" s="27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5"/>
      <c r="C20" s="32"/>
      <c r="D20" s="123" t="s">
        <v>32</v>
      </c>
      <c r="E20" s="32"/>
      <c r="F20" s="32"/>
      <c r="G20" s="32"/>
      <c r="H20" s="32"/>
      <c r="I20" s="123" t="s">
        <v>25</v>
      </c>
      <c r="J20" s="124" t="s">
        <v>33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5"/>
      <c r="C21" s="32"/>
      <c r="D21" s="32"/>
      <c r="E21" s="124" t="s">
        <v>34</v>
      </c>
      <c r="F21" s="32"/>
      <c r="G21" s="32"/>
      <c r="H21" s="32"/>
      <c r="I21" s="123" t="s">
        <v>28</v>
      </c>
      <c r="J21" s="124" t="s">
        <v>35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5"/>
      <c r="C23" s="32"/>
      <c r="D23" s="123" t="s">
        <v>38</v>
      </c>
      <c r="E23" s="32"/>
      <c r="F23" s="32"/>
      <c r="G23" s="32"/>
      <c r="H23" s="32"/>
      <c r="I23" s="123" t="s">
        <v>25</v>
      </c>
      <c r="J23" s="124" t="s">
        <v>1</v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5"/>
      <c r="C24" s="32"/>
      <c r="D24" s="32"/>
      <c r="E24" s="124" t="s">
        <v>40</v>
      </c>
      <c r="F24" s="32"/>
      <c r="G24" s="32"/>
      <c r="H24" s="32"/>
      <c r="I24" s="123" t="s">
        <v>28</v>
      </c>
      <c r="J24" s="124" t="s">
        <v>1</v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5"/>
      <c r="C26" s="32"/>
      <c r="D26" s="123" t="s">
        <v>41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26"/>
      <c r="B27" s="127"/>
      <c r="C27" s="126"/>
      <c r="D27" s="126"/>
      <c r="E27" s="292" t="s">
        <v>1</v>
      </c>
      <c r="F27" s="292"/>
      <c r="G27" s="292"/>
      <c r="H27" s="292"/>
      <c r="I27" s="126"/>
      <c r="J27" s="126"/>
      <c r="K27" s="126"/>
      <c r="L27" s="128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</row>
    <row r="28" spans="1:31" s="2" customFormat="1" ht="6.95" customHeight="1">
      <c r="A28" s="32"/>
      <c r="B28" s="35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5"/>
      <c r="C29" s="32"/>
      <c r="D29" s="129"/>
      <c r="E29" s="129"/>
      <c r="F29" s="129"/>
      <c r="G29" s="129"/>
      <c r="H29" s="129"/>
      <c r="I29" s="129"/>
      <c r="J29" s="129"/>
      <c r="K29" s="129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5" customHeight="1">
      <c r="A30" s="32"/>
      <c r="B30" s="35"/>
      <c r="C30" s="32"/>
      <c r="D30" s="124" t="s">
        <v>118</v>
      </c>
      <c r="E30" s="32"/>
      <c r="F30" s="32"/>
      <c r="G30" s="32"/>
      <c r="H30" s="32"/>
      <c r="I30" s="32"/>
      <c r="J30" s="130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5" customHeight="1">
      <c r="A31" s="32"/>
      <c r="B31" s="35"/>
      <c r="C31" s="32"/>
      <c r="D31" s="131" t="s">
        <v>109</v>
      </c>
      <c r="E31" s="32"/>
      <c r="F31" s="32"/>
      <c r="G31" s="32"/>
      <c r="H31" s="32"/>
      <c r="I31" s="32"/>
      <c r="J31" s="130">
        <f>J103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5"/>
      <c r="C32" s="32"/>
      <c r="D32" s="132" t="s">
        <v>44</v>
      </c>
      <c r="E32" s="32"/>
      <c r="F32" s="32"/>
      <c r="G32" s="32"/>
      <c r="H32" s="32"/>
      <c r="I32" s="32"/>
      <c r="J32" s="133">
        <f>ROUND(J30 + J31, 0)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5"/>
      <c r="C33" s="32"/>
      <c r="D33" s="129"/>
      <c r="E33" s="129"/>
      <c r="F33" s="129"/>
      <c r="G33" s="129"/>
      <c r="H33" s="129"/>
      <c r="I33" s="129"/>
      <c r="J33" s="129"/>
      <c r="K33" s="129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5"/>
      <c r="C34" s="32"/>
      <c r="D34" s="32"/>
      <c r="E34" s="32"/>
      <c r="F34" s="134" t="s">
        <v>46</v>
      </c>
      <c r="G34" s="32"/>
      <c r="H34" s="32"/>
      <c r="I34" s="134" t="s">
        <v>45</v>
      </c>
      <c r="J34" s="134" t="s">
        <v>47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5"/>
      <c r="C35" s="32"/>
      <c r="D35" s="135" t="s">
        <v>48</v>
      </c>
      <c r="E35" s="123" t="s">
        <v>49</v>
      </c>
      <c r="F35" s="136">
        <f>ROUND((SUM(BE103:BE110) + SUM(BE130:BE138)),  0)</f>
        <v>0</v>
      </c>
      <c r="G35" s="32"/>
      <c r="H35" s="32"/>
      <c r="I35" s="137">
        <v>0.21</v>
      </c>
      <c r="J35" s="136">
        <f>ROUND(((SUM(BE103:BE110) + SUM(BE130:BE138))*I35),  0)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5"/>
      <c r="C36" s="32"/>
      <c r="D36" s="32"/>
      <c r="E36" s="123" t="s">
        <v>50</v>
      </c>
      <c r="F36" s="136">
        <f>ROUND((SUM(BF103:BF110) + SUM(BF130:BF138)),  0)</f>
        <v>0</v>
      </c>
      <c r="G36" s="32"/>
      <c r="H36" s="32"/>
      <c r="I36" s="137">
        <v>0.15</v>
      </c>
      <c r="J36" s="136">
        <f>ROUND(((SUM(BF103:BF110) + SUM(BF130:BF138))*I36),  0)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5"/>
      <c r="C37" s="32"/>
      <c r="D37" s="32"/>
      <c r="E37" s="123" t="s">
        <v>51</v>
      </c>
      <c r="F37" s="136">
        <f>ROUND((SUM(BG103:BG110) + SUM(BG130:BG138)),  0)</f>
        <v>0</v>
      </c>
      <c r="G37" s="32"/>
      <c r="H37" s="32"/>
      <c r="I37" s="137">
        <v>0.21</v>
      </c>
      <c r="J37" s="13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5"/>
      <c r="C38" s="32"/>
      <c r="D38" s="32"/>
      <c r="E38" s="123" t="s">
        <v>52</v>
      </c>
      <c r="F38" s="136">
        <f>ROUND((SUM(BH103:BH110) + SUM(BH130:BH138)),  0)</f>
        <v>0</v>
      </c>
      <c r="G38" s="32"/>
      <c r="H38" s="32"/>
      <c r="I38" s="137">
        <v>0.15</v>
      </c>
      <c r="J38" s="13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5"/>
      <c r="C39" s="32"/>
      <c r="D39" s="32"/>
      <c r="E39" s="123" t="s">
        <v>53</v>
      </c>
      <c r="F39" s="136">
        <f>ROUND((SUM(BI103:BI110) + SUM(BI130:BI138)),  0)</f>
        <v>0</v>
      </c>
      <c r="G39" s="32"/>
      <c r="H39" s="32"/>
      <c r="I39" s="137">
        <v>0</v>
      </c>
      <c r="J39" s="13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5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5"/>
      <c r="C41" s="138"/>
      <c r="D41" s="139" t="s">
        <v>54</v>
      </c>
      <c r="E41" s="140"/>
      <c r="F41" s="140"/>
      <c r="G41" s="141" t="s">
        <v>55</v>
      </c>
      <c r="H41" s="142" t="s">
        <v>56</v>
      </c>
      <c r="I41" s="140"/>
      <c r="J41" s="143">
        <f>SUM(J32:J39)</f>
        <v>0</v>
      </c>
      <c r="K41" s="144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5"/>
      <c r="C42" s="32"/>
      <c r="D42" s="32"/>
      <c r="E42" s="32"/>
      <c r="F42" s="32"/>
      <c r="G42" s="32"/>
      <c r="H42" s="32"/>
      <c r="I42" s="32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5" t="s">
        <v>57</v>
      </c>
      <c r="E50" s="146"/>
      <c r="F50" s="146"/>
      <c r="G50" s="145" t="s">
        <v>58</v>
      </c>
      <c r="H50" s="146"/>
      <c r="I50" s="146"/>
      <c r="J50" s="146"/>
      <c r="K50" s="146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2"/>
      <c r="B61" s="35"/>
      <c r="C61" s="32"/>
      <c r="D61" s="147" t="s">
        <v>59</v>
      </c>
      <c r="E61" s="148"/>
      <c r="F61" s="149" t="s">
        <v>60</v>
      </c>
      <c r="G61" s="147" t="s">
        <v>59</v>
      </c>
      <c r="H61" s="148"/>
      <c r="I61" s="148"/>
      <c r="J61" s="150" t="s">
        <v>60</v>
      </c>
      <c r="K61" s="148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2"/>
      <c r="B65" s="35"/>
      <c r="C65" s="32"/>
      <c r="D65" s="145" t="s">
        <v>61</v>
      </c>
      <c r="E65" s="151"/>
      <c r="F65" s="151"/>
      <c r="G65" s="145" t="s">
        <v>62</v>
      </c>
      <c r="H65" s="151"/>
      <c r="I65" s="151"/>
      <c r="J65" s="151"/>
      <c r="K65" s="151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2"/>
      <c r="B76" s="35"/>
      <c r="C76" s="32"/>
      <c r="D76" s="147" t="s">
        <v>59</v>
      </c>
      <c r="E76" s="148"/>
      <c r="F76" s="149" t="s">
        <v>60</v>
      </c>
      <c r="G76" s="147" t="s">
        <v>59</v>
      </c>
      <c r="H76" s="148"/>
      <c r="I76" s="148"/>
      <c r="J76" s="150" t="s">
        <v>60</v>
      </c>
      <c r="K76" s="148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119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3" t="str">
        <f>E7</f>
        <v>Stavební úpravy objektu pro chov drůbeže</v>
      </c>
      <c r="F85" s="294"/>
      <c r="G85" s="294"/>
      <c r="H85" s="294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116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9" t="str">
        <f>E9</f>
        <v>VRN - Vedlejší rozpočtové náklady</v>
      </c>
      <c r="F87" s="295"/>
      <c r="G87" s="295"/>
      <c r="H87" s="295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20</v>
      </c>
      <c r="D89" s="34"/>
      <c r="E89" s="34"/>
      <c r="F89" s="24" t="str">
        <f>F12</f>
        <v>Hořice 1701/1 a 1702/2</v>
      </c>
      <c r="G89" s="34"/>
      <c r="H89" s="34"/>
      <c r="I89" s="26" t="s">
        <v>22</v>
      </c>
      <c r="J89" s="64" t="str">
        <f>IF(J12="","",J12)</f>
        <v>21. 7. 2021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4"/>
      <c r="E91" s="34"/>
      <c r="F91" s="24" t="str">
        <f>E15</f>
        <v>Zemědělská akademie a Gymnázium Hořice</v>
      </c>
      <c r="G91" s="34"/>
      <c r="H91" s="34"/>
      <c r="I91" s="26" t="s">
        <v>32</v>
      </c>
      <c r="J91" s="29" t="str">
        <f>E21</f>
        <v>APA Vamberk,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30</v>
      </c>
      <c r="D92" s="34"/>
      <c r="E92" s="34"/>
      <c r="F92" s="24" t="str">
        <f>IF(E18="","",E18)</f>
        <v>Vyplň údaj</v>
      </c>
      <c r="G92" s="34"/>
      <c r="H92" s="34"/>
      <c r="I92" s="26" t="s">
        <v>38</v>
      </c>
      <c r="J92" s="29" t="str">
        <f>E24</f>
        <v>Vladimír Klubert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6" t="s">
        <v>120</v>
      </c>
      <c r="D94" s="117"/>
      <c r="E94" s="117"/>
      <c r="F94" s="117"/>
      <c r="G94" s="117"/>
      <c r="H94" s="117"/>
      <c r="I94" s="117"/>
      <c r="J94" s="157" t="s">
        <v>121</v>
      </c>
      <c r="K94" s="117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8" t="s">
        <v>122</v>
      </c>
      <c r="D96" s="34"/>
      <c r="E96" s="34"/>
      <c r="F96" s="34"/>
      <c r="G96" s="34"/>
      <c r="H96" s="34"/>
      <c r="I96" s="34"/>
      <c r="J96" s="82">
        <f>J130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4" t="s">
        <v>123</v>
      </c>
    </row>
    <row r="97" spans="1:65" s="9" customFormat="1" ht="24.95" customHeight="1">
      <c r="B97" s="159"/>
      <c r="C97" s="160"/>
      <c r="D97" s="161" t="s">
        <v>144</v>
      </c>
      <c r="E97" s="162"/>
      <c r="F97" s="162"/>
      <c r="G97" s="162"/>
      <c r="H97" s="162"/>
      <c r="I97" s="162"/>
      <c r="J97" s="163">
        <f>J131</f>
        <v>0</v>
      </c>
      <c r="K97" s="160"/>
      <c r="L97" s="164"/>
    </row>
    <row r="98" spans="1:65" s="10" customFormat="1" ht="19.899999999999999" customHeight="1">
      <c r="B98" s="165"/>
      <c r="C98" s="166"/>
      <c r="D98" s="167" t="s">
        <v>1029</v>
      </c>
      <c r="E98" s="168"/>
      <c r="F98" s="168"/>
      <c r="G98" s="168"/>
      <c r="H98" s="168"/>
      <c r="I98" s="168"/>
      <c r="J98" s="169">
        <f>J132</f>
        <v>0</v>
      </c>
      <c r="K98" s="166"/>
      <c r="L98" s="170"/>
    </row>
    <row r="99" spans="1:65" s="10" customFormat="1" ht="19.899999999999999" customHeight="1">
      <c r="B99" s="165"/>
      <c r="C99" s="166"/>
      <c r="D99" s="167" t="s">
        <v>1030</v>
      </c>
      <c r="E99" s="168"/>
      <c r="F99" s="168"/>
      <c r="G99" s="168"/>
      <c r="H99" s="168"/>
      <c r="I99" s="168"/>
      <c r="J99" s="169">
        <f>J135</f>
        <v>0</v>
      </c>
      <c r="K99" s="166"/>
      <c r="L99" s="170"/>
    </row>
    <row r="100" spans="1:65" s="10" customFormat="1" ht="19.899999999999999" customHeight="1">
      <c r="B100" s="165"/>
      <c r="C100" s="166"/>
      <c r="D100" s="167" t="s">
        <v>1031</v>
      </c>
      <c r="E100" s="168"/>
      <c r="F100" s="168"/>
      <c r="G100" s="168"/>
      <c r="H100" s="168"/>
      <c r="I100" s="168"/>
      <c r="J100" s="169">
        <f>J137</f>
        <v>0</v>
      </c>
      <c r="K100" s="166"/>
      <c r="L100" s="170"/>
    </row>
    <row r="101" spans="1:65" s="2" customFormat="1" ht="21.75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4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6.9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2" customFormat="1" ht="29.25" customHeight="1">
      <c r="A103" s="32"/>
      <c r="B103" s="33"/>
      <c r="C103" s="158" t="s">
        <v>146</v>
      </c>
      <c r="D103" s="34"/>
      <c r="E103" s="34"/>
      <c r="F103" s="34"/>
      <c r="G103" s="34"/>
      <c r="H103" s="34"/>
      <c r="I103" s="34"/>
      <c r="J103" s="171">
        <f>ROUND(J104 + J105 + J106 + J107 + J108 + J109,0)</f>
        <v>0</v>
      </c>
      <c r="K103" s="34"/>
      <c r="L103" s="49"/>
      <c r="N103" s="172" t="s">
        <v>48</v>
      </c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s="2" customFormat="1" ht="18" customHeight="1">
      <c r="A104" s="32"/>
      <c r="B104" s="33"/>
      <c r="C104" s="34"/>
      <c r="D104" s="261" t="s">
        <v>147</v>
      </c>
      <c r="E104" s="258"/>
      <c r="F104" s="258"/>
      <c r="G104" s="34"/>
      <c r="H104" s="34"/>
      <c r="I104" s="34"/>
      <c r="J104" s="108">
        <v>0</v>
      </c>
      <c r="K104" s="34"/>
      <c r="L104" s="173"/>
      <c r="M104" s="174"/>
      <c r="N104" s="175" t="s">
        <v>49</v>
      </c>
      <c r="O104" s="174"/>
      <c r="P104" s="174"/>
      <c r="Q104" s="174"/>
      <c r="R104" s="174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7" t="s">
        <v>103</v>
      </c>
      <c r="AZ104" s="174"/>
      <c r="BA104" s="174"/>
      <c r="BB104" s="174"/>
      <c r="BC104" s="174"/>
      <c r="BD104" s="174"/>
      <c r="BE104" s="178">
        <f t="shared" ref="BE104:BE109" si="0">IF(N104="základní",J104,0)</f>
        <v>0</v>
      </c>
      <c r="BF104" s="178">
        <f t="shared" ref="BF104:BF109" si="1">IF(N104="snížená",J104,0)</f>
        <v>0</v>
      </c>
      <c r="BG104" s="178">
        <f t="shared" ref="BG104:BG109" si="2">IF(N104="zákl. přenesená",J104,0)</f>
        <v>0</v>
      </c>
      <c r="BH104" s="178">
        <f t="shared" ref="BH104:BH109" si="3">IF(N104="sníž. přenesená",J104,0)</f>
        <v>0</v>
      </c>
      <c r="BI104" s="178">
        <f t="shared" ref="BI104:BI109" si="4">IF(N104="nulová",J104,0)</f>
        <v>0</v>
      </c>
      <c r="BJ104" s="177" t="s">
        <v>37</v>
      </c>
      <c r="BK104" s="174"/>
      <c r="BL104" s="174"/>
      <c r="BM104" s="174"/>
    </row>
    <row r="105" spans="1:65" s="2" customFormat="1" ht="18" customHeight="1">
      <c r="A105" s="32"/>
      <c r="B105" s="33"/>
      <c r="C105" s="34"/>
      <c r="D105" s="261" t="s">
        <v>148</v>
      </c>
      <c r="E105" s="258"/>
      <c r="F105" s="258"/>
      <c r="G105" s="34"/>
      <c r="H105" s="34"/>
      <c r="I105" s="34"/>
      <c r="J105" s="108">
        <v>0</v>
      </c>
      <c r="K105" s="34"/>
      <c r="L105" s="173"/>
      <c r="M105" s="174"/>
      <c r="N105" s="175" t="s">
        <v>49</v>
      </c>
      <c r="O105" s="174"/>
      <c r="P105" s="174"/>
      <c r="Q105" s="174"/>
      <c r="R105" s="174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7" t="s">
        <v>103</v>
      </c>
      <c r="AZ105" s="174"/>
      <c r="BA105" s="174"/>
      <c r="BB105" s="174"/>
      <c r="BC105" s="174"/>
      <c r="BD105" s="174"/>
      <c r="BE105" s="178">
        <f t="shared" si="0"/>
        <v>0</v>
      </c>
      <c r="BF105" s="178">
        <f t="shared" si="1"/>
        <v>0</v>
      </c>
      <c r="BG105" s="178">
        <f t="shared" si="2"/>
        <v>0</v>
      </c>
      <c r="BH105" s="178">
        <f t="shared" si="3"/>
        <v>0</v>
      </c>
      <c r="BI105" s="178">
        <f t="shared" si="4"/>
        <v>0</v>
      </c>
      <c r="BJ105" s="177" t="s">
        <v>37</v>
      </c>
      <c r="BK105" s="174"/>
      <c r="BL105" s="174"/>
      <c r="BM105" s="174"/>
    </row>
    <row r="106" spans="1:65" s="2" customFormat="1" ht="18" customHeight="1">
      <c r="A106" s="32"/>
      <c r="B106" s="33"/>
      <c r="C106" s="34"/>
      <c r="D106" s="261" t="s">
        <v>149</v>
      </c>
      <c r="E106" s="258"/>
      <c r="F106" s="258"/>
      <c r="G106" s="34"/>
      <c r="H106" s="34"/>
      <c r="I106" s="34"/>
      <c r="J106" s="108">
        <v>0</v>
      </c>
      <c r="K106" s="34"/>
      <c r="L106" s="173"/>
      <c r="M106" s="174"/>
      <c r="N106" s="175" t="s">
        <v>49</v>
      </c>
      <c r="O106" s="174"/>
      <c r="P106" s="174"/>
      <c r="Q106" s="174"/>
      <c r="R106" s="174"/>
      <c r="S106" s="176"/>
      <c r="T106" s="176"/>
      <c r="U106" s="176"/>
      <c r="V106" s="176"/>
      <c r="W106" s="176"/>
      <c r="X106" s="176"/>
      <c r="Y106" s="176"/>
      <c r="Z106" s="176"/>
      <c r="AA106" s="176"/>
      <c r="AB106" s="176"/>
      <c r="AC106" s="176"/>
      <c r="AD106" s="176"/>
      <c r="AE106" s="176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7" t="s">
        <v>103</v>
      </c>
      <c r="AZ106" s="174"/>
      <c r="BA106" s="174"/>
      <c r="BB106" s="174"/>
      <c r="BC106" s="174"/>
      <c r="BD106" s="174"/>
      <c r="BE106" s="178">
        <f t="shared" si="0"/>
        <v>0</v>
      </c>
      <c r="BF106" s="178">
        <f t="shared" si="1"/>
        <v>0</v>
      </c>
      <c r="BG106" s="178">
        <f t="shared" si="2"/>
        <v>0</v>
      </c>
      <c r="BH106" s="178">
        <f t="shared" si="3"/>
        <v>0</v>
      </c>
      <c r="BI106" s="178">
        <f t="shared" si="4"/>
        <v>0</v>
      </c>
      <c r="BJ106" s="177" t="s">
        <v>37</v>
      </c>
      <c r="BK106" s="174"/>
      <c r="BL106" s="174"/>
      <c r="BM106" s="174"/>
    </row>
    <row r="107" spans="1:65" s="2" customFormat="1" ht="18" customHeight="1">
      <c r="A107" s="32"/>
      <c r="B107" s="33"/>
      <c r="C107" s="34"/>
      <c r="D107" s="261" t="s">
        <v>150</v>
      </c>
      <c r="E107" s="258"/>
      <c r="F107" s="258"/>
      <c r="G107" s="34"/>
      <c r="H107" s="34"/>
      <c r="I107" s="34"/>
      <c r="J107" s="108">
        <v>0</v>
      </c>
      <c r="K107" s="34"/>
      <c r="L107" s="173"/>
      <c r="M107" s="174"/>
      <c r="N107" s="175" t="s">
        <v>49</v>
      </c>
      <c r="O107" s="174"/>
      <c r="P107" s="174"/>
      <c r="Q107" s="174"/>
      <c r="R107" s="174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7" t="s">
        <v>103</v>
      </c>
      <c r="AZ107" s="174"/>
      <c r="BA107" s="174"/>
      <c r="BB107" s="174"/>
      <c r="BC107" s="174"/>
      <c r="BD107" s="174"/>
      <c r="BE107" s="178">
        <f t="shared" si="0"/>
        <v>0</v>
      </c>
      <c r="BF107" s="178">
        <f t="shared" si="1"/>
        <v>0</v>
      </c>
      <c r="BG107" s="178">
        <f t="shared" si="2"/>
        <v>0</v>
      </c>
      <c r="BH107" s="178">
        <f t="shared" si="3"/>
        <v>0</v>
      </c>
      <c r="BI107" s="178">
        <f t="shared" si="4"/>
        <v>0</v>
      </c>
      <c r="BJ107" s="177" t="s">
        <v>37</v>
      </c>
      <c r="BK107" s="174"/>
      <c r="BL107" s="174"/>
      <c r="BM107" s="174"/>
    </row>
    <row r="108" spans="1:65" s="2" customFormat="1" ht="18" customHeight="1">
      <c r="A108" s="32"/>
      <c r="B108" s="33"/>
      <c r="C108" s="34"/>
      <c r="D108" s="261" t="s">
        <v>151</v>
      </c>
      <c r="E108" s="258"/>
      <c r="F108" s="258"/>
      <c r="G108" s="34"/>
      <c r="H108" s="34"/>
      <c r="I108" s="34"/>
      <c r="J108" s="108">
        <v>0</v>
      </c>
      <c r="K108" s="34"/>
      <c r="L108" s="173"/>
      <c r="M108" s="174"/>
      <c r="N108" s="175" t="s">
        <v>49</v>
      </c>
      <c r="O108" s="174"/>
      <c r="P108" s="174"/>
      <c r="Q108" s="174"/>
      <c r="R108" s="174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7" t="s">
        <v>103</v>
      </c>
      <c r="AZ108" s="174"/>
      <c r="BA108" s="174"/>
      <c r="BB108" s="174"/>
      <c r="BC108" s="174"/>
      <c r="BD108" s="174"/>
      <c r="BE108" s="178">
        <f t="shared" si="0"/>
        <v>0</v>
      </c>
      <c r="BF108" s="178">
        <f t="shared" si="1"/>
        <v>0</v>
      </c>
      <c r="BG108" s="178">
        <f t="shared" si="2"/>
        <v>0</v>
      </c>
      <c r="BH108" s="178">
        <f t="shared" si="3"/>
        <v>0</v>
      </c>
      <c r="BI108" s="178">
        <f t="shared" si="4"/>
        <v>0</v>
      </c>
      <c r="BJ108" s="177" t="s">
        <v>37</v>
      </c>
      <c r="BK108" s="174"/>
      <c r="BL108" s="174"/>
      <c r="BM108" s="174"/>
    </row>
    <row r="109" spans="1:65" s="2" customFormat="1" ht="18" customHeight="1">
      <c r="A109" s="32"/>
      <c r="B109" s="33"/>
      <c r="C109" s="34"/>
      <c r="D109" s="107" t="s">
        <v>152</v>
      </c>
      <c r="E109" s="34"/>
      <c r="F109" s="34"/>
      <c r="G109" s="34"/>
      <c r="H109" s="34"/>
      <c r="I109" s="34"/>
      <c r="J109" s="108">
        <f>ROUND(J30*T109,0)</f>
        <v>0</v>
      </c>
      <c r="K109" s="34"/>
      <c r="L109" s="173"/>
      <c r="M109" s="174"/>
      <c r="N109" s="175" t="s">
        <v>49</v>
      </c>
      <c r="O109" s="174"/>
      <c r="P109" s="174"/>
      <c r="Q109" s="174"/>
      <c r="R109" s="174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7" t="s">
        <v>153</v>
      </c>
      <c r="AZ109" s="174"/>
      <c r="BA109" s="174"/>
      <c r="BB109" s="174"/>
      <c r="BC109" s="174"/>
      <c r="BD109" s="174"/>
      <c r="BE109" s="178">
        <f t="shared" si="0"/>
        <v>0</v>
      </c>
      <c r="BF109" s="178">
        <f t="shared" si="1"/>
        <v>0</v>
      </c>
      <c r="BG109" s="178">
        <f t="shared" si="2"/>
        <v>0</v>
      </c>
      <c r="BH109" s="178">
        <f t="shared" si="3"/>
        <v>0</v>
      </c>
      <c r="BI109" s="178">
        <f t="shared" si="4"/>
        <v>0</v>
      </c>
      <c r="BJ109" s="177" t="s">
        <v>37</v>
      </c>
      <c r="BK109" s="174"/>
      <c r="BL109" s="174"/>
      <c r="BM109" s="174"/>
    </row>
    <row r="110" spans="1:65" s="2" customFormat="1" ht="11.25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65" s="2" customFormat="1" ht="29.25" customHeight="1">
      <c r="A111" s="32"/>
      <c r="B111" s="33"/>
      <c r="C111" s="116" t="s">
        <v>114</v>
      </c>
      <c r="D111" s="117"/>
      <c r="E111" s="117"/>
      <c r="F111" s="117"/>
      <c r="G111" s="117"/>
      <c r="H111" s="117"/>
      <c r="I111" s="117"/>
      <c r="J111" s="118">
        <f>ROUND(J96+J103,0)</f>
        <v>0</v>
      </c>
      <c r="K111" s="117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65" s="2" customFormat="1" ht="6.95" customHeight="1">
      <c r="A112" s="32"/>
      <c r="B112" s="52"/>
      <c r="C112" s="53"/>
      <c r="D112" s="53"/>
      <c r="E112" s="53"/>
      <c r="F112" s="53"/>
      <c r="G112" s="53"/>
      <c r="H112" s="53"/>
      <c r="I112" s="53"/>
      <c r="J112" s="53"/>
      <c r="K112" s="53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0" t="s">
        <v>154</v>
      </c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6" t="s">
        <v>16</v>
      </c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3" t="str">
        <f>E7</f>
        <v>Stavební úpravy objektu pro chov drůbeže</v>
      </c>
      <c r="F120" s="294"/>
      <c r="G120" s="294"/>
      <c r="H120" s="29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6" t="s">
        <v>116</v>
      </c>
      <c r="D121" s="34"/>
      <c r="E121" s="34"/>
      <c r="F121" s="34"/>
      <c r="G121" s="34"/>
      <c r="H121" s="34"/>
      <c r="I121" s="34"/>
      <c r="J121" s="34"/>
      <c r="K121" s="34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39" t="str">
        <f>E9</f>
        <v>VRN - Vedlejší rozpočtové náklady</v>
      </c>
      <c r="F122" s="295"/>
      <c r="G122" s="295"/>
      <c r="H122" s="295"/>
      <c r="I122" s="34"/>
      <c r="J122" s="34"/>
      <c r="K122" s="34"/>
      <c r="L122" s="49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6" t="s">
        <v>20</v>
      </c>
      <c r="D124" s="34"/>
      <c r="E124" s="34"/>
      <c r="F124" s="24" t="str">
        <f>F12</f>
        <v>Hořice 1701/1 a 1702/2</v>
      </c>
      <c r="G124" s="34"/>
      <c r="H124" s="34"/>
      <c r="I124" s="26" t="s">
        <v>22</v>
      </c>
      <c r="J124" s="64" t="str">
        <f>IF(J12="","",J12)</f>
        <v>21. 7. 2021</v>
      </c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6" t="s">
        <v>24</v>
      </c>
      <c r="D126" s="34"/>
      <c r="E126" s="34"/>
      <c r="F126" s="24" t="str">
        <f>E15</f>
        <v>Zemědělská akademie a Gymnázium Hořice</v>
      </c>
      <c r="G126" s="34"/>
      <c r="H126" s="34"/>
      <c r="I126" s="26" t="s">
        <v>32</v>
      </c>
      <c r="J126" s="29" t="str">
        <f>E21</f>
        <v>APA Vamberk, s.r.o.</v>
      </c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6" t="s">
        <v>30</v>
      </c>
      <c r="D127" s="34"/>
      <c r="E127" s="34"/>
      <c r="F127" s="24" t="str">
        <f>IF(E18="","",E18)</f>
        <v>Vyplň údaj</v>
      </c>
      <c r="G127" s="34"/>
      <c r="H127" s="34"/>
      <c r="I127" s="26" t="s">
        <v>38</v>
      </c>
      <c r="J127" s="29" t="str">
        <f>E24</f>
        <v>Vladimír Klubert</v>
      </c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79"/>
      <c r="B129" s="180"/>
      <c r="C129" s="181" t="s">
        <v>155</v>
      </c>
      <c r="D129" s="182" t="s">
        <v>69</v>
      </c>
      <c r="E129" s="182" t="s">
        <v>65</v>
      </c>
      <c r="F129" s="182" t="s">
        <v>66</v>
      </c>
      <c r="G129" s="182" t="s">
        <v>156</v>
      </c>
      <c r="H129" s="182" t="s">
        <v>157</v>
      </c>
      <c r="I129" s="182" t="s">
        <v>158</v>
      </c>
      <c r="J129" s="183" t="s">
        <v>121</v>
      </c>
      <c r="K129" s="184" t="s">
        <v>159</v>
      </c>
      <c r="L129" s="185"/>
      <c r="M129" s="73" t="s">
        <v>1</v>
      </c>
      <c r="N129" s="74" t="s">
        <v>48</v>
      </c>
      <c r="O129" s="74" t="s">
        <v>160</v>
      </c>
      <c r="P129" s="74" t="s">
        <v>161</v>
      </c>
      <c r="Q129" s="74" t="s">
        <v>162</v>
      </c>
      <c r="R129" s="74" t="s">
        <v>163</v>
      </c>
      <c r="S129" s="74" t="s">
        <v>164</v>
      </c>
      <c r="T129" s="75" t="s">
        <v>165</v>
      </c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</row>
    <row r="130" spans="1:65" s="2" customFormat="1" ht="22.9" customHeight="1">
      <c r="A130" s="32"/>
      <c r="B130" s="33"/>
      <c r="C130" s="80" t="s">
        <v>166</v>
      </c>
      <c r="D130" s="34"/>
      <c r="E130" s="34"/>
      <c r="F130" s="34"/>
      <c r="G130" s="34"/>
      <c r="H130" s="34"/>
      <c r="I130" s="34"/>
      <c r="J130" s="186">
        <f>BK130</f>
        <v>0</v>
      </c>
      <c r="K130" s="34"/>
      <c r="L130" s="35"/>
      <c r="M130" s="76"/>
      <c r="N130" s="187"/>
      <c r="O130" s="77"/>
      <c r="P130" s="188">
        <f>P131</f>
        <v>0</v>
      </c>
      <c r="Q130" s="77"/>
      <c r="R130" s="188">
        <f>R131</f>
        <v>0</v>
      </c>
      <c r="S130" s="77"/>
      <c r="T130" s="189">
        <f>T131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4" t="s">
        <v>83</v>
      </c>
      <c r="AU130" s="14" t="s">
        <v>123</v>
      </c>
      <c r="BK130" s="190">
        <f>BK131</f>
        <v>0</v>
      </c>
    </row>
    <row r="131" spans="1:65" s="12" customFormat="1" ht="25.9" customHeight="1">
      <c r="B131" s="191"/>
      <c r="C131" s="192"/>
      <c r="D131" s="193" t="s">
        <v>83</v>
      </c>
      <c r="E131" s="194" t="s">
        <v>103</v>
      </c>
      <c r="F131" s="194" t="s">
        <v>104</v>
      </c>
      <c r="G131" s="192"/>
      <c r="H131" s="192"/>
      <c r="I131" s="195"/>
      <c r="J131" s="196">
        <f>BK131</f>
        <v>0</v>
      </c>
      <c r="K131" s="192"/>
      <c r="L131" s="197"/>
      <c r="M131" s="198"/>
      <c r="N131" s="199"/>
      <c r="O131" s="199"/>
      <c r="P131" s="200">
        <f>P132+P135+P137</f>
        <v>0</v>
      </c>
      <c r="Q131" s="199"/>
      <c r="R131" s="200">
        <f>R132+R135+R137</f>
        <v>0</v>
      </c>
      <c r="S131" s="199"/>
      <c r="T131" s="201">
        <f>T132+T135+T137</f>
        <v>0</v>
      </c>
      <c r="AR131" s="202" t="s">
        <v>188</v>
      </c>
      <c r="AT131" s="203" t="s">
        <v>83</v>
      </c>
      <c r="AU131" s="203" t="s">
        <v>84</v>
      </c>
      <c r="AY131" s="202" t="s">
        <v>169</v>
      </c>
      <c r="BK131" s="204">
        <f>BK132+BK135+BK137</f>
        <v>0</v>
      </c>
    </row>
    <row r="132" spans="1:65" s="12" customFormat="1" ht="22.9" customHeight="1">
      <c r="B132" s="191"/>
      <c r="C132" s="192"/>
      <c r="D132" s="193" t="s">
        <v>83</v>
      </c>
      <c r="E132" s="205" t="s">
        <v>1032</v>
      </c>
      <c r="F132" s="205" t="s">
        <v>1033</v>
      </c>
      <c r="G132" s="192"/>
      <c r="H132" s="192"/>
      <c r="I132" s="195"/>
      <c r="J132" s="206">
        <f>BK132</f>
        <v>0</v>
      </c>
      <c r="K132" s="192"/>
      <c r="L132" s="197"/>
      <c r="M132" s="198"/>
      <c r="N132" s="199"/>
      <c r="O132" s="199"/>
      <c r="P132" s="200">
        <f>SUM(P133:P134)</f>
        <v>0</v>
      </c>
      <c r="Q132" s="199"/>
      <c r="R132" s="200">
        <f>SUM(R133:R134)</f>
        <v>0</v>
      </c>
      <c r="S132" s="199"/>
      <c r="T132" s="201">
        <f>SUM(T133:T134)</f>
        <v>0</v>
      </c>
      <c r="AR132" s="202" t="s">
        <v>188</v>
      </c>
      <c r="AT132" s="203" t="s">
        <v>83</v>
      </c>
      <c r="AU132" s="203" t="s">
        <v>37</v>
      </c>
      <c r="AY132" s="202" t="s">
        <v>169</v>
      </c>
      <c r="BK132" s="204">
        <f>SUM(BK133:BK134)</f>
        <v>0</v>
      </c>
    </row>
    <row r="133" spans="1:65" s="2" customFormat="1" ht="14.45" customHeight="1">
      <c r="A133" s="32"/>
      <c r="B133" s="33"/>
      <c r="C133" s="207" t="s">
        <v>37</v>
      </c>
      <c r="D133" s="207" t="s">
        <v>171</v>
      </c>
      <c r="E133" s="208" t="s">
        <v>1034</v>
      </c>
      <c r="F133" s="209" t="s">
        <v>1035</v>
      </c>
      <c r="G133" s="210" t="s">
        <v>1036</v>
      </c>
      <c r="H133" s="211">
        <v>1</v>
      </c>
      <c r="I133" s="212"/>
      <c r="J133" s="213">
        <f>ROUND(I133*H133,2)</f>
        <v>0</v>
      </c>
      <c r="K133" s="214"/>
      <c r="L133" s="35"/>
      <c r="M133" s="215" t="s">
        <v>1</v>
      </c>
      <c r="N133" s="216" t="s">
        <v>49</v>
      </c>
      <c r="O133" s="69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8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770</v>
      </c>
      <c r="AT133" s="219" t="s">
        <v>171</v>
      </c>
      <c r="AU133" s="219" t="s">
        <v>93</v>
      </c>
      <c r="AY133" s="14" t="s">
        <v>169</v>
      </c>
      <c r="BE133" s="112">
        <f>IF(N133="základní",J133,0)</f>
        <v>0</v>
      </c>
      <c r="BF133" s="112">
        <f>IF(N133="snížená",J133,0)</f>
        <v>0</v>
      </c>
      <c r="BG133" s="112">
        <f>IF(N133="zákl. přenesená",J133,0)</f>
        <v>0</v>
      </c>
      <c r="BH133" s="112">
        <f>IF(N133="sníž. přenesená",J133,0)</f>
        <v>0</v>
      </c>
      <c r="BI133" s="112">
        <f>IF(N133="nulová",J133,0)</f>
        <v>0</v>
      </c>
      <c r="BJ133" s="14" t="s">
        <v>37</v>
      </c>
      <c r="BK133" s="112">
        <f>ROUND(I133*H133,2)</f>
        <v>0</v>
      </c>
      <c r="BL133" s="14" t="s">
        <v>770</v>
      </c>
      <c r="BM133" s="219" t="s">
        <v>1037</v>
      </c>
    </row>
    <row r="134" spans="1:65" s="2" customFormat="1" ht="14.45" customHeight="1">
      <c r="A134" s="32"/>
      <c r="B134" s="33"/>
      <c r="C134" s="207" t="s">
        <v>93</v>
      </c>
      <c r="D134" s="207" t="s">
        <v>171</v>
      </c>
      <c r="E134" s="208" t="s">
        <v>1038</v>
      </c>
      <c r="F134" s="209" t="s">
        <v>1039</v>
      </c>
      <c r="G134" s="210" t="s">
        <v>1036</v>
      </c>
      <c r="H134" s="211">
        <v>1</v>
      </c>
      <c r="I134" s="212"/>
      <c r="J134" s="213">
        <f>ROUND(I134*H134,2)</f>
        <v>0</v>
      </c>
      <c r="K134" s="214"/>
      <c r="L134" s="35"/>
      <c r="M134" s="215" t="s">
        <v>1</v>
      </c>
      <c r="N134" s="216" t="s">
        <v>49</v>
      </c>
      <c r="O134" s="69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770</v>
      </c>
      <c r="AT134" s="219" t="s">
        <v>171</v>
      </c>
      <c r="AU134" s="219" t="s">
        <v>93</v>
      </c>
      <c r="AY134" s="14" t="s">
        <v>169</v>
      </c>
      <c r="BE134" s="112">
        <f>IF(N134="základní",J134,0)</f>
        <v>0</v>
      </c>
      <c r="BF134" s="112">
        <f>IF(N134="snížená",J134,0)</f>
        <v>0</v>
      </c>
      <c r="BG134" s="112">
        <f>IF(N134="zákl. přenesená",J134,0)</f>
        <v>0</v>
      </c>
      <c r="BH134" s="112">
        <f>IF(N134="sníž. přenesená",J134,0)</f>
        <v>0</v>
      </c>
      <c r="BI134" s="112">
        <f>IF(N134="nulová",J134,0)</f>
        <v>0</v>
      </c>
      <c r="BJ134" s="14" t="s">
        <v>37</v>
      </c>
      <c r="BK134" s="112">
        <f>ROUND(I134*H134,2)</f>
        <v>0</v>
      </c>
      <c r="BL134" s="14" t="s">
        <v>770</v>
      </c>
      <c r="BM134" s="219" t="s">
        <v>1040</v>
      </c>
    </row>
    <row r="135" spans="1:65" s="12" customFormat="1" ht="22.9" customHeight="1">
      <c r="B135" s="191"/>
      <c r="C135" s="192"/>
      <c r="D135" s="193" t="s">
        <v>83</v>
      </c>
      <c r="E135" s="205" t="s">
        <v>1041</v>
      </c>
      <c r="F135" s="205" t="s">
        <v>147</v>
      </c>
      <c r="G135" s="192"/>
      <c r="H135" s="192"/>
      <c r="I135" s="195"/>
      <c r="J135" s="206">
        <f>BK135</f>
        <v>0</v>
      </c>
      <c r="K135" s="192"/>
      <c r="L135" s="197"/>
      <c r="M135" s="198"/>
      <c r="N135" s="199"/>
      <c r="O135" s="199"/>
      <c r="P135" s="200">
        <f>P136</f>
        <v>0</v>
      </c>
      <c r="Q135" s="199"/>
      <c r="R135" s="200">
        <f>R136</f>
        <v>0</v>
      </c>
      <c r="S135" s="199"/>
      <c r="T135" s="201">
        <f>T136</f>
        <v>0</v>
      </c>
      <c r="AR135" s="202" t="s">
        <v>188</v>
      </c>
      <c r="AT135" s="203" t="s">
        <v>83</v>
      </c>
      <c r="AU135" s="203" t="s">
        <v>37</v>
      </c>
      <c r="AY135" s="202" t="s">
        <v>169</v>
      </c>
      <c r="BK135" s="204">
        <f>BK136</f>
        <v>0</v>
      </c>
    </row>
    <row r="136" spans="1:65" s="2" customFormat="1" ht="14.45" customHeight="1">
      <c r="A136" s="32"/>
      <c r="B136" s="33"/>
      <c r="C136" s="207" t="s">
        <v>181</v>
      </c>
      <c r="D136" s="207" t="s">
        <v>171</v>
      </c>
      <c r="E136" s="208" t="s">
        <v>1042</v>
      </c>
      <c r="F136" s="209" t="s">
        <v>147</v>
      </c>
      <c r="G136" s="210" t="s">
        <v>1036</v>
      </c>
      <c r="H136" s="211">
        <v>1</v>
      </c>
      <c r="I136" s="212"/>
      <c r="J136" s="213">
        <f>ROUND(I136*H136,2)</f>
        <v>0</v>
      </c>
      <c r="K136" s="214"/>
      <c r="L136" s="35"/>
      <c r="M136" s="215" t="s">
        <v>1</v>
      </c>
      <c r="N136" s="216" t="s">
        <v>49</v>
      </c>
      <c r="O136" s="69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770</v>
      </c>
      <c r="AT136" s="219" t="s">
        <v>171</v>
      </c>
      <c r="AU136" s="219" t="s">
        <v>93</v>
      </c>
      <c r="AY136" s="14" t="s">
        <v>169</v>
      </c>
      <c r="BE136" s="112">
        <f>IF(N136="základní",J136,0)</f>
        <v>0</v>
      </c>
      <c r="BF136" s="112">
        <f>IF(N136="snížená",J136,0)</f>
        <v>0</v>
      </c>
      <c r="BG136" s="112">
        <f>IF(N136="zákl. přenesená",J136,0)</f>
        <v>0</v>
      </c>
      <c r="BH136" s="112">
        <f>IF(N136="sníž. přenesená",J136,0)</f>
        <v>0</v>
      </c>
      <c r="BI136" s="112">
        <f>IF(N136="nulová",J136,0)</f>
        <v>0</v>
      </c>
      <c r="BJ136" s="14" t="s">
        <v>37</v>
      </c>
      <c r="BK136" s="112">
        <f>ROUND(I136*H136,2)</f>
        <v>0</v>
      </c>
      <c r="BL136" s="14" t="s">
        <v>770</v>
      </c>
      <c r="BM136" s="219" t="s">
        <v>1043</v>
      </c>
    </row>
    <row r="137" spans="1:65" s="12" customFormat="1" ht="22.9" customHeight="1">
      <c r="B137" s="191"/>
      <c r="C137" s="192"/>
      <c r="D137" s="193" t="s">
        <v>83</v>
      </c>
      <c r="E137" s="205" t="s">
        <v>1044</v>
      </c>
      <c r="F137" s="205" t="s">
        <v>1045</v>
      </c>
      <c r="G137" s="192"/>
      <c r="H137" s="192"/>
      <c r="I137" s="195"/>
      <c r="J137" s="206">
        <f>BK137</f>
        <v>0</v>
      </c>
      <c r="K137" s="192"/>
      <c r="L137" s="197"/>
      <c r="M137" s="198"/>
      <c r="N137" s="199"/>
      <c r="O137" s="199"/>
      <c r="P137" s="200">
        <f>P138</f>
        <v>0</v>
      </c>
      <c r="Q137" s="199"/>
      <c r="R137" s="200">
        <f>R138</f>
        <v>0</v>
      </c>
      <c r="S137" s="199"/>
      <c r="T137" s="201">
        <f>T138</f>
        <v>0</v>
      </c>
      <c r="AR137" s="202" t="s">
        <v>188</v>
      </c>
      <c r="AT137" s="203" t="s">
        <v>83</v>
      </c>
      <c r="AU137" s="203" t="s">
        <v>37</v>
      </c>
      <c r="AY137" s="202" t="s">
        <v>169</v>
      </c>
      <c r="BK137" s="204">
        <f>BK138</f>
        <v>0</v>
      </c>
    </row>
    <row r="138" spans="1:65" s="2" customFormat="1" ht="14.45" customHeight="1">
      <c r="A138" s="32"/>
      <c r="B138" s="33"/>
      <c r="C138" s="207" t="s">
        <v>175</v>
      </c>
      <c r="D138" s="207" t="s">
        <v>171</v>
      </c>
      <c r="E138" s="208" t="s">
        <v>1046</v>
      </c>
      <c r="F138" s="209" t="s">
        <v>1047</v>
      </c>
      <c r="G138" s="210" t="s">
        <v>1036</v>
      </c>
      <c r="H138" s="211">
        <v>1</v>
      </c>
      <c r="I138" s="212"/>
      <c r="J138" s="213">
        <f>ROUND(I138*H138,2)</f>
        <v>0</v>
      </c>
      <c r="K138" s="214"/>
      <c r="L138" s="35"/>
      <c r="M138" s="232" t="s">
        <v>1</v>
      </c>
      <c r="N138" s="233" t="s">
        <v>49</v>
      </c>
      <c r="O138" s="234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770</v>
      </c>
      <c r="AT138" s="219" t="s">
        <v>171</v>
      </c>
      <c r="AU138" s="219" t="s">
        <v>93</v>
      </c>
      <c r="AY138" s="14" t="s">
        <v>169</v>
      </c>
      <c r="BE138" s="112">
        <f>IF(N138="základní",J138,0)</f>
        <v>0</v>
      </c>
      <c r="BF138" s="112">
        <f>IF(N138="snížená",J138,0)</f>
        <v>0</v>
      </c>
      <c r="BG138" s="112">
        <f>IF(N138="zákl. přenesená",J138,0)</f>
        <v>0</v>
      </c>
      <c r="BH138" s="112">
        <f>IF(N138="sníž. přenesená",J138,0)</f>
        <v>0</v>
      </c>
      <c r="BI138" s="112">
        <f>IF(N138="nulová",J138,0)</f>
        <v>0</v>
      </c>
      <c r="BJ138" s="14" t="s">
        <v>37</v>
      </c>
      <c r="BK138" s="112">
        <f>ROUND(I138*H138,2)</f>
        <v>0</v>
      </c>
      <c r="BL138" s="14" t="s">
        <v>770</v>
      </c>
      <c r="BM138" s="219" t="s">
        <v>1048</v>
      </c>
    </row>
    <row r="139" spans="1:65" s="2" customFormat="1" ht="6.95" customHeight="1">
      <c r="A139" s="32"/>
      <c r="B139" s="52"/>
      <c r="C139" s="53"/>
      <c r="D139" s="53"/>
      <c r="E139" s="53"/>
      <c r="F139" s="53"/>
      <c r="G139" s="53"/>
      <c r="H139" s="53"/>
      <c r="I139" s="53"/>
      <c r="J139" s="53"/>
      <c r="K139" s="53"/>
      <c r="L139" s="35"/>
      <c r="M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</sheetData>
  <sheetProtection algorithmName="SHA-512" hashValue="3cKU/Ts9JlJvbi350+u87Kbgg6QLFheXx63QqRe+GFVPydv9vVutxIWEVrP2XVmmxe8sxncz9HrykIxl5rrYtQ==" saltValue="FexxzLyKlDiia7r3jHKyCJ322SqnRCPgrX4Rq3dgBa2FfMgFBvscYs+m+b2dtozLJQt8HIvvMxHrcD8IBDWskw==" spinCount="100000" sheet="1" objects="1" scenarios="1" formatColumns="0" formatRows="0" autoFilter="0"/>
  <autoFilter ref="C129:K138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001 - Stavební část</vt:lpstr>
      <vt:lpstr>002 - Severní a jižní výb...</vt:lpstr>
      <vt:lpstr>003 - Elektroinstalace</vt:lpstr>
      <vt:lpstr>004 - Ochrana před bleskem</vt:lpstr>
      <vt:lpstr>VRN - Vedlejší rozpočtové...</vt:lpstr>
      <vt:lpstr>'001 - Stavební část'!Názvy_tisku</vt:lpstr>
      <vt:lpstr>'002 - Severní a jižní výb...'!Názvy_tisku</vt:lpstr>
      <vt:lpstr>'003 - Elektroinstalace'!Názvy_tisku</vt:lpstr>
      <vt:lpstr>'004 - Ochrana před bleskem'!Názvy_tisku</vt:lpstr>
      <vt:lpstr>'Rekapitulace stavby'!Názvy_tisku</vt:lpstr>
      <vt:lpstr>'VRN - Vedlejší rozpočtové...'!Názvy_tisku</vt:lpstr>
      <vt:lpstr>'001 - Stavební část'!Oblast_tisku</vt:lpstr>
      <vt:lpstr>'002 - Severní a jižní výb...'!Oblast_tisku</vt:lpstr>
      <vt:lpstr>'003 - Elektroinstalace'!Oblast_tisku</vt:lpstr>
      <vt:lpstr>'004 - Ochrana před bleskem'!Oblast_tisku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Diblik</dc:creator>
  <cp:lastModifiedBy>Luboš Petera</cp:lastModifiedBy>
  <dcterms:created xsi:type="dcterms:W3CDTF">2021-09-23T06:51:55Z</dcterms:created>
  <dcterms:modified xsi:type="dcterms:W3CDTF">2021-10-22T08:01:19Z</dcterms:modified>
</cp:coreProperties>
</file>